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ERT_DTS installs and grout designs\2 Latest grout sheets\TH0413\"/>
    </mc:Choice>
  </mc:AlternateContent>
  <xr:revisionPtr revIDLastSave="0" documentId="13_ncr:1_{31A33B0D-E030-4A16-B46E-9C5A04BAD3A0}" xr6:coauthVersionLast="36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H0413 (initial design)" sheetId="6" r:id="rId1"/>
    <sheet name="TH0413 (AECOM reported lengths)" sheetId="10" r:id="rId2"/>
    <sheet name="TH0413 (calculated hang depth)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" i="10" l="1"/>
  <c r="U59" i="10"/>
  <c r="U54" i="10"/>
  <c r="U51" i="10"/>
  <c r="U45" i="10"/>
  <c r="U42" i="10"/>
  <c r="U40" i="10"/>
  <c r="U36" i="10"/>
  <c r="U35" i="10"/>
  <c r="U33" i="10"/>
  <c r="U31" i="10"/>
  <c r="U29" i="10"/>
  <c r="U27" i="10"/>
  <c r="F22" i="10"/>
  <c r="H22" i="10" s="1"/>
  <c r="G21" i="10"/>
  <c r="F21" i="10"/>
  <c r="H21" i="10" s="1"/>
  <c r="H20" i="10"/>
  <c r="G20" i="10"/>
  <c r="I15" i="10"/>
  <c r="I60" i="10" s="1"/>
  <c r="I43" i="10" s="1"/>
  <c r="J42" i="10" s="1"/>
  <c r="J26" i="10" s="1"/>
  <c r="H3" i="10"/>
  <c r="G22" i="10" l="1"/>
  <c r="F23" i="10"/>
  <c r="F24" i="10" l="1"/>
  <c r="H23" i="10"/>
  <c r="G23" i="10"/>
  <c r="F25" i="10" l="1"/>
  <c r="G24" i="10"/>
  <c r="H24" i="10"/>
  <c r="G25" i="10" l="1"/>
  <c r="H25" i="10"/>
  <c r="F26" i="10"/>
  <c r="H26" i="10" l="1"/>
  <c r="G26" i="10"/>
  <c r="F27" i="10"/>
  <c r="H27" i="10" l="1"/>
  <c r="G27" i="10"/>
  <c r="F28" i="10"/>
  <c r="H28" i="10" l="1"/>
  <c r="F29" i="10"/>
  <c r="G28" i="10"/>
  <c r="G29" i="10" l="1"/>
  <c r="F30" i="10"/>
  <c r="H29" i="10"/>
  <c r="F31" i="10" l="1"/>
  <c r="G30" i="10"/>
  <c r="H30" i="10"/>
  <c r="F32" i="10" l="1"/>
  <c r="H31" i="10"/>
  <c r="G31" i="10"/>
  <c r="H32" i="10" l="1"/>
  <c r="F33" i="10"/>
  <c r="G32" i="10"/>
  <c r="G33" i="10" l="1"/>
  <c r="F34" i="10"/>
  <c r="H33" i="10"/>
  <c r="F35" i="10" l="1"/>
  <c r="G34" i="10"/>
  <c r="H34" i="10"/>
  <c r="F36" i="10" l="1"/>
  <c r="H35" i="10"/>
  <c r="G35" i="10"/>
  <c r="F37" i="10" l="1"/>
  <c r="H36" i="10"/>
  <c r="G36" i="10"/>
  <c r="H37" i="10" l="1"/>
  <c r="F38" i="10"/>
  <c r="G37" i="10"/>
  <c r="F39" i="10" l="1"/>
  <c r="G38" i="10"/>
  <c r="H38" i="10"/>
  <c r="H39" i="10" l="1"/>
  <c r="F40" i="10"/>
  <c r="G39" i="10"/>
  <c r="G40" i="10" l="1"/>
  <c r="F41" i="10"/>
  <c r="H40" i="10"/>
  <c r="F42" i="10" l="1"/>
  <c r="G41" i="10"/>
  <c r="H41" i="10"/>
  <c r="H42" i="10" l="1"/>
  <c r="F43" i="10"/>
  <c r="G42" i="10"/>
  <c r="G43" i="10" l="1"/>
  <c r="F44" i="10"/>
  <c r="H43" i="10"/>
  <c r="F45" i="10" l="1"/>
  <c r="G44" i="10"/>
  <c r="H44" i="10"/>
  <c r="F46" i="10" l="1"/>
  <c r="H45" i="10"/>
  <c r="G45" i="10"/>
  <c r="H46" i="10" l="1"/>
  <c r="F47" i="10"/>
  <c r="G46" i="10"/>
  <c r="F48" i="10" l="1"/>
  <c r="G47" i="10"/>
  <c r="H47" i="10"/>
  <c r="H48" i="10" l="1"/>
  <c r="F49" i="10"/>
  <c r="G48" i="10"/>
  <c r="F50" i="10" l="1"/>
  <c r="G49" i="10"/>
  <c r="H49" i="10"/>
  <c r="H50" i="10" l="1"/>
  <c r="F51" i="10"/>
  <c r="G50" i="10"/>
  <c r="G51" i="10" l="1"/>
  <c r="F52" i="10"/>
  <c r="H51" i="10"/>
  <c r="F53" i="10" l="1"/>
  <c r="G52" i="10"/>
  <c r="H52" i="10"/>
  <c r="H53" i="10" l="1"/>
  <c r="F54" i="10"/>
  <c r="G53" i="10"/>
  <c r="G54" i="10" l="1"/>
  <c r="F55" i="10"/>
  <c r="H54" i="10"/>
  <c r="F56" i="10" l="1"/>
  <c r="G55" i="10"/>
  <c r="H55" i="10"/>
  <c r="H56" i="10" l="1"/>
  <c r="F57" i="10"/>
  <c r="G56" i="10"/>
  <c r="F58" i="10" l="1"/>
  <c r="G57" i="10"/>
  <c r="H57" i="10"/>
  <c r="H58" i="10" l="1"/>
  <c r="F59" i="10"/>
  <c r="G58" i="10"/>
  <c r="G59" i="10" l="1"/>
  <c r="F60" i="10"/>
  <c r="H59" i="10"/>
  <c r="G60" i="10" l="1"/>
  <c r="F61" i="10"/>
  <c r="H60" i="10"/>
  <c r="F62" i="10" l="1"/>
  <c r="G61" i="10"/>
  <c r="H61" i="10"/>
  <c r="H62" i="10" l="1"/>
  <c r="F63" i="10"/>
  <c r="G62" i="10"/>
  <c r="G63" i="10" l="1"/>
  <c r="H63" i="10"/>
  <c r="F70" i="8" l="1"/>
  <c r="U60" i="8" l="1"/>
  <c r="U55" i="8"/>
  <c r="U52" i="8"/>
  <c r="U46" i="8"/>
  <c r="U43" i="8"/>
  <c r="U41" i="8"/>
  <c r="U37" i="8"/>
  <c r="U36" i="8"/>
  <c r="U34" i="8"/>
  <c r="U32" i="8"/>
  <c r="U30" i="8"/>
  <c r="U28" i="8"/>
  <c r="I15" i="8"/>
  <c r="F68" i="8"/>
  <c r="F69" i="8" s="1"/>
  <c r="F22" i="8"/>
  <c r="H21" i="8"/>
  <c r="G21" i="8"/>
  <c r="F23" i="8" l="1"/>
  <c r="G22" i="8"/>
  <c r="I61" i="8"/>
  <c r="I44" i="8" s="1"/>
  <c r="J43" i="8" s="1"/>
  <c r="J27" i="8" s="1"/>
  <c r="I16" i="8"/>
  <c r="H22" i="8"/>
  <c r="H23" i="8" l="1"/>
  <c r="F24" i="8"/>
  <c r="G23" i="8"/>
  <c r="F25" i="8" l="1"/>
  <c r="G24" i="8"/>
  <c r="H24" i="8"/>
  <c r="H25" i="8" l="1"/>
  <c r="G25" i="8"/>
  <c r="F26" i="8"/>
  <c r="F27" i="8" l="1"/>
  <c r="G26" i="8"/>
  <c r="H26" i="8"/>
  <c r="F28" i="8" l="1"/>
  <c r="H27" i="8"/>
  <c r="G27" i="8"/>
  <c r="H28" i="8" l="1"/>
  <c r="F29" i="8"/>
  <c r="G28" i="8"/>
  <c r="F30" i="8" l="1"/>
  <c r="G29" i="8"/>
  <c r="H29" i="8"/>
  <c r="F31" i="8" l="1"/>
  <c r="H30" i="8"/>
  <c r="G30" i="8"/>
  <c r="F32" i="8" l="1"/>
  <c r="H31" i="8"/>
  <c r="G31" i="8"/>
  <c r="H32" i="8" l="1"/>
  <c r="G32" i="8"/>
  <c r="F33" i="8"/>
  <c r="F34" i="8" l="1"/>
  <c r="G33" i="8"/>
  <c r="H33" i="8"/>
  <c r="F35" i="8" l="1"/>
  <c r="H34" i="8"/>
  <c r="G34" i="8"/>
  <c r="H35" i="8" l="1"/>
  <c r="F36" i="8"/>
  <c r="G35" i="8"/>
  <c r="F37" i="8" l="1"/>
  <c r="G36" i="8"/>
  <c r="H36" i="8"/>
  <c r="H37" i="8" l="1"/>
  <c r="G37" i="8"/>
  <c r="F38" i="8"/>
  <c r="F39" i="8" l="1"/>
  <c r="G38" i="8"/>
  <c r="H38" i="8"/>
  <c r="F40" i="8" l="1"/>
  <c r="H39" i="8"/>
  <c r="G39" i="8"/>
  <c r="H40" i="8" l="1"/>
  <c r="F41" i="8"/>
  <c r="G40" i="8"/>
  <c r="G41" i="8" l="1"/>
  <c r="F42" i="8"/>
  <c r="H41" i="8"/>
  <c r="G42" i="8" l="1"/>
  <c r="F43" i="8"/>
  <c r="H42" i="8"/>
  <c r="G43" i="8" l="1"/>
  <c r="F44" i="8"/>
  <c r="H43" i="8"/>
  <c r="F45" i="8" l="1"/>
  <c r="G44" i="8"/>
  <c r="H44" i="8"/>
  <c r="H45" i="8" l="1"/>
  <c r="F46" i="8"/>
  <c r="G45" i="8"/>
  <c r="G46" i="8" l="1"/>
  <c r="F47" i="8"/>
  <c r="H46" i="8"/>
  <c r="F48" i="8" l="1"/>
  <c r="G47" i="8"/>
  <c r="H47" i="8"/>
  <c r="H48" i="8" l="1"/>
  <c r="F49" i="8"/>
  <c r="G48" i="8"/>
  <c r="F50" i="8" l="1"/>
  <c r="G49" i="8"/>
  <c r="H49" i="8"/>
  <c r="H50" i="8" l="1"/>
  <c r="G50" i="8"/>
  <c r="F51" i="8"/>
  <c r="F52" i="8" l="1"/>
  <c r="G51" i="8"/>
  <c r="H51" i="8"/>
  <c r="F53" i="8" l="1"/>
  <c r="H52" i="8"/>
  <c r="G52" i="8"/>
  <c r="H53" i="8" l="1"/>
  <c r="F54" i="8"/>
  <c r="G53" i="8"/>
  <c r="F55" i="8" l="1"/>
  <c r="G54" i="8"/>
  <c r="H54" i="8"/>
  <c r="H55" i="8" l="1"/>
  <c r="F56" i="8"/>
  <c r="G55" i="8"/>
  <c r="G56" i="8" l="1"/>
  <c r="F57" i="8"/>
  <c r="H56" i="8"/>
  <c r="F58" i="8" l="1"/>
  <c r="G57" i="8"/>
  <c r="H57" i="8"/>
  <c r="H58" i="8" l="1"/>
  <c r="F59" i="8"/>
  <c r="G58" i="8"/>
  <c r="F60" i="8" l="1"/>
  <c r="G59" i="8"/>
  <c r="H59" i="8"/>
  <c r="H60" i="8" l="1"/>
  <c r="F61" i="8"/>
  <c r="G60" i="8"/>
  <c r="F62" i="8" l="1"/>
  <c r="G61" i="8"/>
  <c r="H61" i="8"/>
  <c r="H62" i="8" l="1"/>
  <c r="F63" i="8"/>
  <c r="G62" i="8"/>
  <c r="G63" i="8" l="1"/>
  <c r="F64" i="8"/>
  <c r="H63" i="8"/>
  <c r="G64" i="8" l="1"/>
  <c r="H64" i="8"/>
  <c r="H3" i="6" l="1"/>
  <c r="U59" i="6"/>
  <c r="U54" i="6"/>
  <c r="U51" i="6"/>
  <c r="U45" i="6"/>
  <c r="U42" i="6"/>
  <c r="U40" i="6"/>
  <c r="U36" i="6"/>
  <c r="U35" i="6"/>
  <c r="U33" i="6"/>
  <c r="U31" i="6"/>
  <c r="U29" i="6"/>
  <c r="U27" i="6"/>
  <c r="I15" i="6"/>
  <c r="I60" i="6" s="1"/>
  <c r="I43" i="6" l="1"/>
  <c r="J42" i="6" s="1"/>
  <c r="J26" i="6" s="1"/>
  <c r="H20" i="6"/>
  <c r="G20" i="6"/>
  <c r="F21" i="6" l="1"/>
  <c r="G21" i="6" l="1"/>
  <c r="H21" i="6"/>
  <c r="F22" i="6"/>
  <c r="H22" i="6" l="1"/>
  <c r="G22" i="6"/>
  <c r="F23" i="6"/>
  <c r="F24" i="6" l="1"/>
  <c r="F25" i="6" s="1"/>
  <c r="G23" i="6"/>
  <c r="H23" i="6"/>
  <c r="G25" i="6" l="1"/>
  <c r="H25" i="6"/>
  <c r="H24" i="6"/>
  <c r="G24" i="6"/>
  <c r="F26" i="6"/>
  <c r="H26" i="6" l="1"/>
  <c r="G26" i="6"/>
  <c r="F27" i="6"/>
  <c r="G27" i="6" l="1"/>
  <c r="H27" i="6"/>
  <c r="F28" i="6"/>
  <c r="H28" i="6" l="1"/>
  <c r="G28" i="6"/>
  <c r="F29" i="6"/>
  <c r="G29" i="6" l="1"/>
  <c r="H29" i="6"/>
  <c r="F30" i="6"/>
  <c r="H30" i="6" l="1"/>
  <c r="G30" i="6"/>
  <c r="F31" i="6"/>
  <c r="F32" i="6" l="1"/>
  <c r="G31" i="6"/>
  <c r="H31" i="6"/>
  <c r="H32" i="6" l="1"/>
  <c r="G32" i="6"/>
  <c r="F33" i="6"/>
  <c r="F34" i="6" s="1"/>
  <c r="H34" i="6" l="1"/>
  <c r="G34" i="6"/>
  <c r="G33" i="6"/>
  <c r="H33" i="6"/>
  <c r="F35" i="6"/>
  <c r="G35" i="6" l="1"/>
  <c r="H35" i="6"/>
  <c r="F36" i="6"/>
  <c r="H36" i="6" l="1"/>
  <c r="G36" i="6"/>
  <c r="F37" i="6"/>
  <c r="G37" i="6" l="1"/>
  <c r="H37" i="6"/>
  <c r="F38" i="6"/>
  <c r="H38" i="6" l="1"/>
  <c r="G38" i="6"/>
  <c r="F39" i="6"/>
  <c r="G39" i="6" l="1"/>
  <c r="H39" i="6"/>
  <c r="F40" i="6"/>
  <c r="H40" i="6" l="1"/>
  <c r="G40" i="6"/>
  <c r="F41" i="6"/>
  <c r="G41" i="6" l="1"/>
  <c r="H41" i="6"/>
  <c r="F42" i="6"/>
  <c r="H42" i="6" l="1"/>
  <c r="G42" i="6"/>
  <c r="F43" i="6"/>
  <c r="G43" i="6" l="1"/>
  <c r="H43" i="6"/>
  <c r="F44" i="6"/>
  <c r="H44" i="6" l="1"/>
  <c r="G44" i="6"/>
  <c r="F45" i="6"/>
  <c r="G45" i="6" l="1"/>
  <c r="H45" i="6"/>
  <c r="F46" i="6"/>
  <c r="H46" i="6" l="1"/>
  <c r="G46" i="6"/>
  <c r="F47" i="6"/>
  <c r="G47" i="6" l="1"/>
  <c r="H47" i="6"/>
  <c r="F48" i="6"/>
  <c r="H48" i="6" l="1"/>
  <c r="G48" i="6"/>
  <c r="F49" i="6"/>
  <c r="G49" i="6" l="1"/>
  <c r="H49" i="6"/>
  <c r="F50" i="6"/>
  <c r="H50" i="6" l="1"/>
  <c r="G50" i="6"/>
  <c r="F51" i="6"/>
  <c r="G51" i="6" l="1"/>
  <c r="H51" i="6"/>
  <c r="F52" i="6"/>
  <c r="H52" i="6" l="1"/>
  <c r="G52" i="6"/>
  <c r="F53" i="6"/>
  <c r="G53" i="6" l="1"/>
  <c r="H53" i="6"/>
  <c r="F54" i="6"/>
  <c r="F55" i="6" l="1"/>
  <c r="H54" i="6"/>
  <c r="G54" i="6"/>
  <c r="G55" i="6" l="1"/>
  <c r="H55" i="6"/>
  <c r="F56" i="6"/>
  <c r="F57" i="6" s="1"/>
  <c r="G57" i="6" l="1"/>
  <c r="H57" i="6"/>
  <c r="H56" i="6"/>
  <c r="G56" i="6"/>
  <c r="F58" i="6"/>
  <c r="H58" i="6" l="1"/>
  <c r="G58" i="6"/>
  <c r="F59" i="6"/>
  <c r="G59" i="6" l="1"/>
  <c r="H59" i="6"/>
  <c r="F60" i="6"/>
  <c r="F61" i="6" l="1"/>
  <c r="H60" i="6"/>
  <c r="G60" i="6"/>
  <c r="H61" i="6" l="1"/>
  <c r="F62" i="6"/>
  <c r="G61" i="6"/>
  <c r="G62" i="6" l="1"/>
  <c r="H62" i="6"/>
  <c r="F63" i="6"/>
  <c r="G63" i="6" l="1"/>
  <c r="H6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tc={ED96CF87-9F7F-4F69-994B-3C271F5DF8F6}</author>
    <author>Kuras, Oliver</author>
    <author>tc={D4310D0C-0934-431B-9DC5-79B40348B30E}</author>
  </authors>
  <commentList>
    <comment ref="F20" authorId="0" shapeId="0" xr:uid="{ED96CF87-9F7F-4F69-994B-3C271F5DF8F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  </r>
      </text>
    </comment>
    <comment ref="J26" authorId="1" shapeId="0" xr:uid="{1E072D5E-A4B1-4F82-82C0-99929E13DCAC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2" authorId="1" shapeId="0" xr:uid="{FD893BDA-57D9-48AA-A27E-5B17A6463726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3" authorId="1" shapeId="0" xr:uid="{71E0DD6E-B766-4146-ABDB-664D7BB688D4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0" authorId="1" shapeId="0" xr:uid="{05D9B304-9E95-42BE-8B8A-0653841EEDDE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1" authorId="2" shapeId="0" xr:uid="{D4310D0C-0934-431B-9DC5-79B40348B30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tc={ED2CEDA2-A70D-4FF3-A793-EFC2AAA3ED3A}</author>
    <author>Kuras, Oliver</author>
    <author>tc={E8C6ECA4-DAAB-4545-97BC-EFAE3F513DBF}</author>
  </authors>
  <commentList>
    <comment ref="F20" authorId="0" shapeId="0" xr:uid="{ED2CEDA2-A70D-4FF3-A793-EFC2AAA3ED3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  </r>
      </text>
    </comment>
    <comment ref="J26" authorId="1" shapeId="0" xr:uid="{32F8B65A-88E9-4AE6-B1DF-6F696DB6F5B5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2" authorId="1" shapeId="0" xr:uid="{0468CA63-8735-458C-9471-EF198B2FCBE4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3" authorId="1" shapeId="0" xr:uid="{30AB4645-4AFB-4423-B5DD-13F53262D699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0" authorId="1" shapeId="0" xr:uid="{5617AEC0-4BB3-4DD4-A821-C2EC95477C75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1" authorId="2" shapeId="0" xr:uid="{E8C6ECA4-DAAB-4545-97BC-EFAE3F513DB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Kuras, Oliver</author>
    <author>tc={376CB0E6-8A87-49E7-B54B-481490A6EFE1}</author>
  </authors>
  <commentList>
    <comment ref="J27" authorId="0" shapeId="0" xr:uid="{CF4FB4F0-EF77-4E73-93E0-CCAC9D02FE10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0" shapeId="0" xr:uid="{A7C194A0-4027-471B-8C3A-ECE2B5B83141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0" shapeId="0" xr:uid="{3D5C0984-937D-487B-B8B5-1F1324A07885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0" shapeId="0" xr:uid="{C555F1B5-8712-4BDE-8D70-4FF99726138E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1" shapeId="0" xr:uid="{376CB0E6-8A87-49E7-B54B-481490A6EFE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sharedStrings.xml><?xml version="1.0" encoding="utf-8"?>
<sst xmlns="http://schemas.openxmlformats.org/spreadsheetml/2006/main" count="620" uniqueCount="114">
  <si>
    <t>Site:</t>
  </si>
  <si>
    <t>Borehole:</t>
  </si>
  <si>
    <t>Comments</t>
  </si>
  <si>
    <t>Section no</t>
  </si>
  <si>
    <t>FO cable</t>
  </si>
  <si>
    <t>UKGEOS Cheshire</t>
  </si>
  <si>
    <t>TSP</t>
  </si>
  <si>
    <t>Base plug</t>
  </si>
  <si>
    <t>Nom length [m]</t>
  </si>
  <si>
    <t>Nom length [ft]</t>
  </si>
  <si>
    <t>Meas length [m]</t>
  </si>
  <si>
    <t>Base</t>
  </si>
  <si>
    <t>ERT BTM (deep)</t>
  </si>
  <si>
    <t>ERT TOP (shallow)</t>
  </si>
  <si>
    <t>Sect type</t>
  </si>
  <si>
    <t>ERT-FO</t>
  </si>
  <si>
    <t>monitoring BH</t>
  </si>
  <si>
    <t>carrier tube section length (joint-joint)</t>
  </si>
  <si>
    <t>screen length (joint-joint)</t>
  </si>
  <si>
    <t>Tube</t>
  </si>
  <si>
    <t>TH0413</t>
  </si>
  <si>
    <t>Screen</t>
  </si>
  <si>
    <t>Sump</t>
  </si>
  <si>
    <t>Casing</t>
  </si>
  <si>
    <t>Centralisers</t>
  </si>
  <si>
    <t>Depth to base (blw Boode)</t>
  </si>
  <si>
    <t>Depth to base (blw GL [m])</t>
  </si>
  <si>
    <t>Elevation at base (m AOD)</t>
  </si>
  <si>
    <t>Section length (m)</t>
  </si>
  <si>
    <t>Elevation of TH0420 ground surface</t>
  </si>
  <si>
    <t>Depth of TH0420 base electrode below TH0420 ground surface</t>
  </si>
  <si>
    <t>Note: All depths are m below 24" Boode casing top</t>
  </si>
  <si>
    <t>casing midpoint</t>
  </si>
  <si>
    <t>Tremie stops (TBC)</t>
  </si>
  <si>
    <t>top of 1m sump casing</t>
  </si>
  <si>
    <t>on 1m sump casing</t>
  </si>
  <si>
    <t>base of 1m sump casing</t>
  </si>
  <si>
    <t>Final hole depth (m)</t>
  </si>
  <si>
    <t>Fracture log and backfill design</t>
  </si>
  <si>
    <t>Depth (m)</t>
  </si>
  <si>
    <t>Cali</t>
  </si>
  <si>
    <t>Res</t>
  </si>
  <si>
    <t>Temp</t>
  </si>
  <si>
    <t>Cond</t>
  </si>
  <si>
    <t>Flow</t>
  </si>
  <si>
    <t>Score</t>
  </si>
  <si>
    <t>Grout lifts</t>
  </si>
  <si>
    <t>Backfill type</t>
  </si>
  <si>
    <t>Y</t>
  </si>
  <si>
    <t>N</t>
  </si>
  <si>
    <t>8.5 x 24kg bags Geotherm X GR grout to 100L water</t>
  </si>
  <si>
    <t>Bentonite/ cement pellets</t>
  </si>
  <si>
    <t>1-2mm MGS filter sand</t>
  </si>
  <si>
    <t>100.0- 97.0</t>
  </si>
  <si>
    <t>MGS filter gravel</t>
  </si>
  <si>
    <t>101.8- 100.0</t>
  </si>
  <si>
    <t>Lift 1 (~2B):
92 - 80 m</t>
  </si>
  <si>
    <t>Bentonite pellets</t>
  </si>
  <si>
    <t>97.0- 96.0</t>
  </si>
  <si>
    <t>96.0- 92.0</t>
  </si>
  <si>
    <t>m bgl</t>
  </si>
  <si>
    <t>Depth of TH0413 24" Boode casing below GL</t>
  </si>
  <si>
    <t>Elevation of TH0413 24" Boode casing [mAOD]</t>
  </si>
  <si>
    <t>Target depth of TH0413 base electrode below TH0413 casing top to align with TH0420</t>
  </si>
  <si>
    <t>TH0413 ERT/DTS borehole design sheet</t>
  </si>
  <si>
    <t>Plug/ End cap</t>
  </si>
  <si>
    <t>Lift 2 (~2B): 
80-60 m</t>
  </si>
  <si>
    <t>Lift 3 (~3B): 
60-38 m</t>
  </si>
  <si>
    <t>Lift 4 (~2B):
38-18 m</t>
  </si>
  <si>
    <t>Lift 5 (~1B): 
18-2 m</t>
  </si>
  <si>
    <t>As shown in column E</t>
  </si>
  <si>
    <t>m</t>
  </si>
  <si>
    <t>Target depth of TH0411 base electrode below TH0411 casing top to align with TH0420</t>
  </si>
  <si>
    <t>Elevation of top of exposed steel section of base ERT electrode</t>
  </si>
  <si>
    <t>m AOD</t>
  </si>
  <si>
    <t>Distance from base of installation to base ERT electrode</t>
  </si>
  <si>
    <t>Actual total installation length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</si>
  <si>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</si>
  <si>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</si>
  <si>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</si>
  <si>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Final hole depth prior to completion (m)</t>
  </si>
  <si>
    <t>Casing Length (mm)</t>
  </si>
  <si>
    <t>Total Length (m)</t>
  </si>
  <si>
    <t>Distance from top of metal section of base ERT electrode to base of installation</t>
  </si>
  <si>
    <t>mm</t>
  </si>
  <si>
    <t>7.5 x 24kg bags Geotherm X GR grout to 100L water</t>
  </si>
  <si>
    <t>Lift 1 (~2B):
92 - 83.6 m</t>
  </si>
  <si>
    <t>7.5 x 24kg bags Geotherm X GR grout to 100L water
2 lift complete</t>
  </si>
  <si>
    <t>Lift 2 (~5B): 
83.6-61 m</t>
  </si>
  <si>
    <t>Lift 3 (~5B): 
61-38 m</t>
  </si>
  <si>
    <t>Lift 4 (~4.5B):
38-18 m</t>
  </si>
  <si>
    <t>Lift 5 (~3.5B): 
18-2 m</t>
  </si>
  <si>
    <t>Lift 1 (~2B):
92 - 84 m</t>
  </si>
  <si>
    <t>Lift 2 (~2B): 
84-60 m</t>
  </si>
  <si>
    <t>7.5 x 24kg bags Geotherm X GR grout to 100L water- assuming 5 m per lift</t>
  </si>
  <si>
    <t>Lift 3 (~4.5B): 
60-40.3 m</t>
  </si>
  <si>
    <t>Lift 4 (~4.5B):
40 -20.4 m</t>
  </si>
  <si>
    <t>Lift 5 (~1B): 
20-15 m</t>
  </si>
  <si>
    <t>Lift 6 (~2.6B): 
15-5.8 m</t>
  </si>
  <si>
    <t>5.8 to 2 m</t>
  </si>
  <si>
    <t>1.5 mixes or 272 L  (311 mm OD hole)</t>
  </si>
  <si>
    <t>101.70-100.30</t>
  </si>
  <si>
    <t>101.70-100.03</t>
  </si>
  <si>
    <t>100.03-97.10</t>
  </si>
  <si>
    <t>97.10-96.0</t>
  </si>
  <si>
    <t>96.0-91.95</t>
  </si>
  <si>
    <t>91.95-83.6</t>
  </si>
  <si>
    <t>83.6-59.7</t>
  </si>
  <si>
    <t>59.7-40.35</t>
  </si>
  <si>
    <t>40.35-19.05</t>
  </si>
  <si>
    <t>19.05-15.60</t>
  </si>
  <si>
    <t>15.60-5.80</t>
  </si>
  <si>
    <t>Actual depths</t>
  </si>
  <si>
    <t>5.80-2.28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</si>
</sst>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1" xfId="0" applyFont="1" applyBorder="1"/>
    <xf numFmtId="2" fontId="0" fillId="5" borderId="1" xfId="0" applyNumberFormat="1" applyFill="1" applyBorder="1"/>
    <xf numFmtId="2" fontId="0" fillId="0" borderId="0" xfId="0" applyNumberFormat="1"/>
    <xf numFmtId="2" fontId="1" fillId="4" borderId="1" xfId="0" quotePrefix="1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3" borderId="1" xfId="0" quotePrefix="1" applyNumberFormat="1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5" fontId="0" fillId="0" borderId="4" xfId="0" applyNumberFormat="1" applyBorder="1" applyAlignment="1">
      <alignment horizontal="right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8" fillId="7" borderId="1" xfId="0" applyNumberFormat="1" applyFont="1" applyFill="1" applyBorder="1"/>
    <xf numFmtId="0" fontId="2" fillId="0" borderId="4" xfId="0" applyFont="1" applyBorder="1" applyAlignment="1">
      <alignment horizontal="right"/>
    </xf>
    <xf numFmtId="0" fontId="0" fillId="0" borderId="1" xfId="0" quotePrefix="1" applyBorder="1"/>
    <xf numFmtId="0" fontId="3" fillId="0" borderId="0" xfId="0" applyFont="1"/>
    <xf numFmtId="0" fontId="2" fillId="0" borderId="0" xfId="0" applyFont="1"/>
    <xf numFmtId="2" fontId="1" fillId="8" borderId="1" xfId="0" quotePrefix="1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center"/>
    </xf>
    <xf numFmtId="2" fontId="0" fillId="4" borderId="1" xfId="0" applyNumberForma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2" fontId="0" fillId="8" borderId="1" xfId="0" applyNumberFormat="1" applyFill="1" applyBorder="1" applyAlignment="1">
      <alignment horizontal="right"/>
    </xf>
    <xf numFmtId="2" fontId="0" fillId="6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2" fontId="7" fillId="6" borderId="1" xfId="0" quotePrefix="1" applyNumberFormat="1" applyFont="1" applyFill="1" applyBorder="1" applyAlignment="1">
      <alignment horizontal="right"/>
    </xf>
    <xf numFmtId="2" fontId="7" fillId="2" borderId="1" xfId="0" quotePrefix="1" applyNumberFormat="1" applyFont="1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7" fillId="2" borderId="1" xfId="0" quotePrefix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14" borderId="6" xfId="0" applyFill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11" fillId="0" borderId="0" xfId="0" applyFont="1"/>
    <xf numFmtId="0" fontId="0" fillId="0" borderId="2" xfId="0" applyBorder="1"/>
    <xf numFmtId="0" fontId="0" fillId="0" borderId="2" xfId="0" applyBorder="1" applyAlignment="1">
      <alignment horizontal="left"/>
    </xf>
    <xf numFmtId="0" fontId="0" fillId="12" borderId="8" xfId="0" applyFill="1" applyBorder="1" applyAlignment="1">
      <alignment wrapText="1"/>
    </xf>
    <xf numFmtId="0" fontId="2" fillId="0" borderId="0" xfId="0" applyFont="1" applyAlignment="1">
      <alignment vertical="center" wrapText="1"/>
    </xf>
    <xf numFmtId="164" fontId="0" fillId="0" borderId="0" xfId="0" applyNumberFormat="1"/>
    <xf numFmtId="164" fontId="8" fillId="0" borderId="1" xfId="0" applyNumberFormat="1" applyFont="1" applyBorder="1" applyAlignment="1">
      <alignment horizontal="left"/>
    </xf>
    <xf numFmtId="0" fontId="7" fillId="0" borderId="1" xfId="0" applyFont="1" applyBorder="1"/>
    <xf numFmtId="164" fontId="0" fillId="0" borderId="4" xfId="0" applyNumberFormat="1" applyBorder="1" applyAlignment="1">
      <alignment horizontal="right"/>
    </xf>
    <xf numFmtId="164" fontId="1" fillId="0" borderId="1" xfId="0" applyNumberFormat="1" applyFont="1" applyBorder="1"/>
    <xf numFmtId="0" fontId="10" fillId="0" borderId="0" xfId="0" applyFont="1"/>
    <xf numFmtId="164" fontId="0" fillId="0" borderId="1" xfId="0" applyNumberFormat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164" fontId="0" fillId="5" borderId="1" xfId="0" applyNumberFormat="1" applyFill="1" applyBorder="1"/>
    <xf numFmtId="164" fontId="8" fillId="0" borderId="1" xfId="0" applyNumberFormat="1" applyFont="1" applyBorder="1"/>
    <xf numFmtId="164" fontId="0" fillId="0" borderId="1" xfId="0" applyNumberFormat="1" applyBorder="1"/>
    <xf numFmtId="0" fontId="1" fillId="3" borderId="1" xfId="0" quotePrefix="1" applyFont="1" applyFill="1" applyBorder="1" applyAlignment="1">
      <alignment horizontal="right"/>
    </xf>
    <xf numFmtId="0" fontId="1" fillId="4" borderId="1" xfId="0" quotePrefix="1" applyFont="1" applyFill="1" applyBorder="1" applyAlignment="1">
      <alignment horizontal="right"/>
    </xf>
    <xf numFmtId="0" fontId="7" fillId="6" borderId="1" xfId="0" quotePrefix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2" fillId="0" borderId="0" xfId="0" applyNumberFormat="1" applyFont="1"/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0" fontId="7" fillId="0" borderId="0" xfId="0" applyFont="1"/>
    <xf numFmtId="164" fontId="2" fillId="0" borderId="0" xfId="0" applyNumberFormat="1" applyFont="1"/>
    <xf numFmtId="164" fontId="7" fillId="0" borderId="0" xfId="0" applyNumberFormat="1" applyFont="1"/>
    <xf numFmtId="0" fontId="0" fillId="12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13" borderId="1" xfId="0" quotePrefix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13" borderId="5" xfId="0" quotePrefix="1" applyFont="1" applyFill="1" applyBorder="1" applyAlignment="1">
      <alignment horizontal="center" vertical="center" wrapText="1"/>
    </xf>
    <xf numFmtId="0" fontId="2" fillId="13" borderId="6" xfId="0" quotePrefix="1" applyFont="1" applyFill="1" applyBorder="1" applyAlignment="1">
      <alignment horizontal="center" vertical="center" wrapText="1"/>
    </xf>
    <xf numFmtId="0" fontId="2" fillId="13" borderId="7" xfId="0" quotePrefix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Spence - BGS" id="{A0168C2D-A4BB-4DA0-9AB4-AF77BBFAEA8C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0" dT="2023-01-04T16:25:57.87" personId="{A0168C2D-A4BB-4DA0-9AB4-AF77BBFAEA8C}" id="{ED96CF87-9F7F-4F69-994B-3C271F5DF8F6}">
    <text>Depth to top of casing #41 (below top of 24" Boode casing)</text>
  </threadedComment>
  <threadedComment ref="M61" dT="2023-01-04T18:03:36.83" personId="{A0168C2D-A4BB-4DA0-9AB4-AF77BBFAEA8C}" id="{D4310D0C-0934-431B-9DC5-79B40348B30E}">
    <text>Silixa BHA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20" dT="2023-01-04T16:25:57.87" personId="{A0168C2D-A4BB-4DA0-9AB4-AF77BBFAEA8C}" id="{ED2CEDA2-A70D-4FF3-A793-EFC2AAA3ED3A}">
    <text>Depth to top of casing #41 (below top of 24" Boode casing)</text>
  </threadedComment>
  <threadedComment ref="M61" dT="2023-01-04T18:03:36.83" personId="{A0168C2D-A4BB-4DA0-9AB4-AF77BBFAEA8C}" id="{E8C6ECA4-DAAB-4545-97BC-EFAE3F513DBF}">
    <text>Silixa BHA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M62" dT="2023-01-04T18:03:36.83" personId="{A0168C2D-A4BB-4DA0-9AB4-AF77BBFAEA8C}" id="{376CB0E6-8A87-49E7-B54B-481490A6EFE1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C381-42A5-427A-87DD-28613792136C}">
  <dimension ref="A1:AF66"/>
  <sheetViews>
    <sheetView topLeftCell="I34" zoomScale="66" zoomScaleNormal="66" workbookViewId="0">
      <selection activeCell="V28" sqref="V28:V35"/>
    </sheetView>
  </sheetViews>
  <sheetFormatPr defaultRowHeight="14.5" x14ac:dyDescent="0.35"/>
  <cols>
    <col min="1" max="1" width="18.54296875" customWidth="1"/>
    <col min="2" max="2" width="14.7265625" customWidth="1"/>
    <col min="3" max="3" width="10.26953125" bestFit="1" customWidth="1"/>
    <col min="4" max="4" width="9.7265625" customWidth="1"/>
    <col min="5" max="5" width="17.5429687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bestFit="1" customWidth="1"/>
    <col min="12" max="13" width="17.81640625" bestFit="1" customWidth="1"/>
    <col min="22" max="22" width="20.54296875" customWidth="1"/>
    <col min="23" max="23" width="19.54296875" customWidth="1"/>
  </cols>
  <sheetData>
    <row r="1" spans="1:23" ht="23.5" x14ac:dyDescent="0.55000000000000004">
      <c r="A1" s="50" t="s">
        <v>5</v>
      </c>
      <c r="C1" s="50" t="s">
        <v>64</v>
      </c>
    </row>
    <row r="2" spans="1:23" x14ac:dyDescent="0.35">
      <c r="B2" s="2"/>
      <c r="G2" t="s">
        <v>9</v>
      </c>
      <c r="H2" t="s">
        <v>8</v>
      </c>
      <c r="I2" t="s">
        <v>10</v>
      </c>
    </row>
    <row r="3" spans="1:23" x14ac:dyDescent="0.35">
      <c r="A3" s="2" t="s">
        <v>0</v>
      </c>
      <c r="B3" s="2" t="s">
        <v>6</v>
      </c>
      <c r="C3" s="85" t="s">
        <v>7</v>
      </c>
      <c r="D3" s="86"/>
      <c r="E3" s="86"/>
      <c r="F3" s="87"/>
      <c r="G3" s="17"/>
      <c r="H3" s="48">
        <f>0.3048*G3</f>
        <v>0</v>
      </c>
      <c r="I3" s="19"/>
      <c r="J3" s="1"/>
      <c r="K3" s="1"/>
      <c r="L3" s="1"/>
      <c r="M3" s="1"/>
    </row>
    <row r="4" spans="1:23" x14ac:dyDescent="0.35">
      <c r="A4" s="2" t="s">
        <v>1</v>
      </c>
      <c r="B4" s="2" t="s">
        <v>20</v>
      </c>
      <c r="C4" s="85" t="s">
        <v>17</v>
      </c>
      <c r="D4" s="86"/>
      <c r="E4" s="86"/>
      <c r="F4" s="87"/>
      <c r="G4" s="17"/>
      <c r="H4" s="48">
        <v>2.44</v>
      </c>
      <c r="I4" s="19"/>
      <c r="J4" s="9"/>
      <c r="K4" s="9"/>
      <c r="L4" s="1"/>
      <c r="M4" s="1"/>
    </row>
    <row r="5" spans="1:23" x14ac:dyDescent="0.35">
      <c r="B5" s="2" t="s">
        <v>15</v>
      </c>
      <c r="C5" s="85" t="s">
        <v>18</v>
      </c>
      <c r="D5" s="86"/>
      <c r="E5" s="86"/>
      <c r="F5" s="87"/>
      <c r="G5" s="17"/>
      <c r="H5" s="48">
        <v>1</v>
      </c>
      <c r="I5" s="19"/>
      <c r="J5" s="9"/>
      <c r="K5" s="9"/>
      <c r="L5" s="1"/>
      <c r="M5" s="1"/>
    </row>
    <row r="6" spans="1:23" x14ac:dyDescent="0.35">
      <c r="B6" s="2" t="s">
        <v>16</v>
      </c>
      <c r="C6" s="85"/>
      <c r="D6" s="86"/>
      <c r="E6" s="86"/>
      <c r="F6" s="87"/>
      <c r="G6" s="17"/>
      <c r="H6" s="18"/>
      <c r="I6" s="19"/>
      <c r="J6" s="9"/>
      <c r="K6" s="9"/>
      <c r="L6" s="1"/>
      <c r="M6" s="1"/>
    </row>
    <row r="7" spans="1:23" x14ac:dyDescent="0.35">
      <c r="A7" s="2"/>
      <c r="B7" s="2"/>
      <c r="C7" s="15"/>
      <c r="D7" s="16"/>
      <c r="E7" s="16"/>
      <c r="F7" s="17"/>
      <c r="G7" s="17"/>
      <c r="H7" s="18"/>
      <c r="I7" s="19"/>
      <c r="J7" s="1"/>
      <c r="K7" s="1"/>
      <c r="L7" s="1"/>
      <c r="M7" s="1"/>
    </row>
    <row r="8" spans="1:23" x14ac:dyDescent="0.35">
      <c r="C8" s="85"/>
      <c r="D8" s="86"/>
      <c r="E8" s="86"/>
      <c r="F8" s="87"/>
      <c r="G8" s="22"/>
      <c r="H8" s="18"/>
      <c r="I8" s="19"/>
      <c r="J8" s="9"/>
      <c r="K8" s="9"/>
      <c r="L8" s="9"/>
      <c r="M8" s="1"/>
    </row>
    <row r="9" spans="1:23" x14ac:dyDescent="0.35">
      <c r="C9" s="85"/>
      <c r="D9" s="86"/>
      <c r="E9" s="86"/>
      <c r="F9" s="87"/>
      <c r="G9" s="17"/>
      <c r="H9" s="18"/>
      <c r="I9" s="19"/>
      <c r="J9" s="9"/>
      <c r="K9" s="9"/>
      <c r="L9" s="9"/>
      <c r="M9" s="1"/>
    </row>
    <row r="10" spans="1:23" x14ac:dyDescent="0.35">
      <c r="C10" s="85"/>
      <c r="D10" s="86"/>
      <c r="E10" s="86"/>
      <c r="F10" s="87"/>
      <c r="G10" s="17"/>
      <c r="H10" s="18"/>
      <c r="I10" s="19"/>
      <c r="J10" s="9"/>
      <c r="K10" s="9"/>
      <c r="L10" s="9"/>
      <c r="M10" s="1"/>
      <c r="N10" s="2"/>
      <c r="O10" s="2"/>
    </row>
    <row r="11" spans="1:23" x14ac:dyDescent="0.35">
      <c r="C11" s="85" t="s">
        <v>61</v>
      </c>
      <c r="D11" s="86"/>
      <c r="E11" s="86"/>
      <c r="F11" s="87"/>
      <c r="G11" s="17"/>
      <c r="H11" s="18"/>
      <c r="I11" s="19">
        <v>0.03</v>
      </c>
      <c r="J11" s="9"/>
      <c r="K11" s="9"/>
      <c r="L11" s="9"/>
      <c r="M11" s="1"/>
      <c r="N11" s="2"/>
      <c r="O11" s="2"/>
    </row>
    <row r="12" spans="1:23" x14ac:dyDescent="0.35">
      <c r="C12" s="85" t="s">
        <v>62</v>
      </c>
      <c r="D12" s="86"/>
      <c r="E12" s="86"/>
      <c r="F12" s="87"/>
      <c r="G12" s="17"/>
      <c r="H12" s="18"/>
      <c r="I12" s="19">
        <v>20.288</v>
      </c>
      <c r="J12" s="9"/>
      <c r="K12" s="9"/>
      <c r="L12" s="9"/>
      <c r="M12" s="1"/>
      <c r="N12" s="2"/>
      <c r="O12" s="2"/>
    </row>
    <row r="13" spans="1:23" x14ac:dyDescent="0.35">
      <c r="C13" s="15"/>
      <c r="D13" s="16"/>
      <c r="E13" s="49"/>
      <c r="F13" s="17" t="s">
        <v>29</v>
      </c>
      <c r="G13" s="17"/>
      <c r="H13" s="18"/>
      <c r="I13" s="19">
        <v>20.082000000000001</v>
      </c>
      <c r="J13" s="9"/>
      <c r="K13" s="9"/>
      <c r="L13" s="9"/>
      <c r="M13" s="1"/>
      <c r="N13" s="2"/>
      <c r="O13" s="2"/>
    </row>
    <row r="14" spans="1:23" x14ac:dyDescent="0.35">
      <c r="C14" s="15"/>
      <c r="D14" s="16"/>
      <c r="E14" s="49"/>
      <c r="F14" s="17" t="s">
        <v>30</v>
      </c>
      <c r="G14" s="17"/>
      <c r="H14" s="18"/>
      <c r="I14" s="19">
        <v>95.86</v>
      </c>
      <c r="J14" s="9"/>
      <c r="K14" s="9"/>
      <c r="L14" s="9"/>
      <c r="M14" s="1"/>
      <c r="N14" s="2"/>
      <c r="O14" s="2"/>
    </row>
    <row r="15" spans="1:23" x14ac:dyDescent="0.35">
      <c r="C15" s="15"/>
      <c r="D15" s="16"/>
      <c r="E15" s="49"/>
      <c r="F15" s="17" t="s">
        <v>63</v>
      </c>
      <c r="G15" s="17"/>
      <c r="H15" s="18"/>
      <c r="I15" s="27">
        <f>(I12-I13)+I14</f>
        <v>96.066000000000003</v>
      </c>
      <c r="J15" s="9"/>
      <c r="K15" s="9"/>
      <c r="L15" s="9"/>
      <c r="M15" s="1"/>
      <c r="N15" s="2"/>
      <c r="O15" s="2"/>
    </row>
    <row r="16" spans="1:23" x14ac:dyDescent="0.35">
      <c r="C16" s="15"/>
      <c r="D16" s="16"/>
      <c r="E16" s="16"/>
      <c r="F16" s="17"/>
      <c r="G16" s="17"/>
      <c r="H16" s="18"/>
      <c r="I16" s="19"/>
      <c r="J16" s="9"/>
      <c r="K16" s="9"/>
      <c r="L16" s="9"/>
      <c r="M16" s="1"/>
      <c r="N16" s="2"/>
      <c r="O16" s="38" t="s">
        <v>38</v>
      </c>
      <c r="V16" s="39"/>
      <c r="W16" s="39"/>
    </row>
    <row r="17" spans="1:32" x14ac:dyDescent="0.35">
      <c r="A17" s="2"/>
      <c r="C17" s="20" t="s">
        <v>19</v>
      </c>
      <c r="D17" s="20" t="s">
        <v>19</v>
      </c>
      <c r="E17" s="3" t="s">
        <v>19</v>
      </c>
      <c r="F17" s="1"/>
      <c r="G17" s="1"/>
      <c r="H17" s="1"/>
      <c r="I17" s="82" t="s">
        <v>31</v>
      </c>
      <c r="J17" s="83"/>
      <c r="K17" s="83"/>
      <c r="L17" s="83"/>
      <c r="M17" s="84"/>
      <c r="N17" s="2"/>
      <c r="O17" s="82" t="s">
        <v>31</v>
      </c>
      <c r="P17" s="83"/>
      <c r="Q17" s="83"/>
      <c r="R17" s="83"/>
      <c r="S17" s="84"/>
      <c r="V17" s="39"/>
      <c r="W17" s="39"/>
    </row>
    <row r="18" spans="1:32" x14ac:dyDescent="0.35">
      <c r="A18" s="2" t="s">
        <v>2</v>
      </c>
      <c r="B18" s="2"/>
      <c r="C18" s="3" t="s">
        <v>3</v>
      </c>
      <c r="D18" s="3" t="s">
        <v>14</v>
      </c>
      <c r="E18" s="3" t="s">
        <v>28</v>
      </c>
      <c r="F18" s="3" t="s">
        <v>25</v>
      </c>
      <c r="G18" s="3" t="s">
        <v>26</v>
      </c>
      <c r="H18" s="3" t="s">
        <v>27</v>
      </c>
      <c r="I18" s="3" t="s">
        <v>12</v>
      </c>
      <c r="J18" s="3" t="s">
        <v>13</v>
      </c>
      <c r="K18" s="3" t="s">
        <v>24</v>
      </c>
      <c r="L18" s="3" t="s">
        <v>33</v>
      </c>
      <c r="M18" s="3" t="s">
        <v>4</v>
      </c>
      <c r="N18" s="4"/>
      <c r="O18" s="20" t="s">
        <v>39</v>
      </c>
      <c r="P18" s="20" t="s">
        <v>40</v>
      </c>
      <c r="Q18" s="20" t="s">
        <v>41</v>
      </c>
      <c r="R18" s="20" t="s">
        <v>42</v>
      </c>
      <c r="S18" s="20" t="s">
        <v>43</v>
      </c>
      <c r="T18" s="20" t="s">
        <v>44</v>
      </c>
      <c r="U18" s="20" t="s">
        <v>45</v>
      </c>
      <c r="V18" s="40" t="s">
        <v>46</v>
      </c>
      <c r="W18" s="40" t="s">
        <v>47</v>
      </c>
      <c r="Y18" s="44"/>
      <c r="Z18" s="44"/>
      <c r="AA18" s="44"/>
      <c r="AB18" s="44"/>
      <c r="AC18" s="44"/>
      <c r="AD18" s="44"/>
      <c r="AE18" s="44"/>
      <c r="AF18" s="44"/>
    </row>
    <row r="19" spans="1:32" x14ac:dyDescent="0.35">
      <c r="A19" s="2"/>
      <c r="B19" s="2"/>
      <c r="C19" s="1"/>
      <c r="D19" s="1"/>
      <c r="E19" s="8"/>
      <c r="F19" s="5"/>
      <c r="G19" s="5"/>
      <c r="H19" s="5"/>
      <c r="I19" s="28"/>
      <c r="J19" s="29"/>
      <c r="K19" s="30"/>
      <c r="L19" s="31"/>
      <c r="M19" s="32"/>
      <c r="N19" s="4"/>
      <c r="O19" s="41"/>
      <c r="P19" s="41"/>
      <c r="Q19" s="1"/>
      <c r="R19" s="1"/>
      <c r="S19" s="1"/>
      <c r="T19" s="1"/>
      <c r="U19" s="1"/>
      <c r="V19" s="45"/>
      <c r="W19" s="42"/>
      <c r="Y19" s="44"/>
      <c r="Z19" s="44"/>
      <c r="AA19" s="44"/>
      <c r="AB19" s="44"/>
      <c r="AC19" s="44"/>
      <c r="AD19" s="44"/>
      <c r="AE19" s="44"/>
    </row>
    <row r="20" spans="1:32" x14ac:dyDescent="0.35">
      <c r="A20" s="6"/>
      <c r="B20" s="24"/>
      <c r="C20" s="1"/>
      <c r="D20" s="23"/>
      <c r="E20" s="10"/>
      <c r="F20" s="21">
        <v>0.4</v>
      </c>
      <c r="G20" s="5">
        <f>F20+$I$11</f>
        <v>0.43000000000000005</v>
      </c>
      <c r="H20" s="5">
        <f>$I$12-F20</f>
        <v>19.888000000000002</v>
      </c>
      <c r="I20" s="28"/>
      <c r="J20" s="29"/>
      <c r="K20" s="30" t="s">
        <v>32</v>
      </c>
      <c r="L20" s="31"/>
      <c r="M20" s="32"/>
      <c r="O20" s="1"/>
      <c r="P20" s="1"/>
      <c r="Q20" s="1"/>
      <c r="R20" s="1"/>
      <c r="S20" s="1"/>
      <c r="T20" s="1"/>
      <c r="U20" s="1"/>
      <c r="V20" s="53"/>
      <c r="W20" s="42"/>
      <c r="Y20" s="44"/>
      <c r="Z20" s="44"/>
      <c r="AA20" s="44"/>
      <c r="AB20" s="44"/>
      <c r="AC20" s="44"/>
      <c r="AD20" s="44"/>
      <c r="AE20" s="44"/>
      <c r="AF20" s="44"/>
    </row>
    <row r="21" spans="1:32" x14ac:dyDescent="0.35">
      <c r="A21" s="6"/>
      <c r="B21" s="24"/>
      <c r="C21" s="1">
        <v>42</v>
      </c>
      <c r="D21" s="23" t="s">
        <v>23</v>
      </c>
      <c r="E21" s="10">
        <v>2.44</v>
      </c>
      <c r="F21" s="5">
        <f t="shared" ref="F21:F31" si="0">E21+F20</f>
        <v>2.84</v>
      </c>
      <c r="G21" s="5">
        <f t="shared" ref="G21:G63" si="1">F21+$I$11</f>
        <v>2.8699999999999997</v>
      </c>
      <c r="H21" s="5">
        <f t="shared" ref="H21:H63" si="2">$I$12-F21</f>
        <v>17.448</v>
      </c>
      <c r="I21" s="28"/>
      <c r="J21" s="29"/>
      <c r="K21" s="30"/>
      <c r="L21" s="31"/>
      <c r="M21" s="32"/>
      <c r="O21" s="1"/>
      <c r="P21" s="1"/>
      <c r="Q21" s="1"/>
      <c r="R21" s="1"/>
      <c r="S21" s="1"/>
      <c r="T21" s="1"/>
      <c r="U21" s="51"/>
      <c r="V21" s="96" t="s">
        <v>91</v>
      </c>
      <c r="W21" s="88" t="s">
        <v>85</v>
      </c>
      <c r="Y21" s="44"/>
      <c r="Z21" s="54"/>
      <c r="AA21" s="54"/>
      <c r="AB21" s="44"/>
      <c r="AC21" s="44"/>
      <c r="AD21" s="44"/>
      <c r="AE21" s="44"/>
    </row>
    <row r="22" spans="1:32" x14ac:dyDescent="0.35">
      <c r="A22" s="6"/>
      <c r="B22" s="25"/>
      <c r="C22" s="1">
        <v>41</v>
      </c>
      <c r="D22" s="23" t="s">
        <v>23</v>
      </c>
      <c r="E22" s="10">
        <v>2.44</v>
      </c>
      <c r="F22" s="5">
        <f t="shared" si="0"/>
        <v>5.2799999999999994</v>
      </c>
      <c r="G22" s="5">
        <f t="shared" si="1"/>
        <v>5.31</v>
      </c>
      <c r="H22" s="5">
        <f t="shared" si="2"/>
        <v>15.008000000000001</v>
      </c>
      <c r="I22" s="28"/>
      <c r="J22" s="29"/>
      <c r="K22" s="30" t="s">
        <v>32</v>
      </c>
      <c r="L22" s="31"/>
      <c r="M22" s="32"/>
      <c r="O22" s="1"/>
      <c r="P22" s="1"/>
      <c r="Q22" s="1"/>
      <c r="R22" s="1"/>
      <c r="S22" s="1"/>
      <c r="T22" s="1"/>
      <c r="U22" s="51"/>
      <c r="V22" s="97"/>
      <c r="W22" s="88"/>
      <c r="Y22" s="44"/>
      <c r="Z22" s="54"/>
      <c r="AA22" s="54"/>
      <c r="AB22" s="44"/>
      <c r="AC22" s="44"/>
      <c r="AD22" s="44"/>
      <c r="AE22" s="44"/>
    </row>
    <row r="23" spans="1:32" x14ac:dyDescent="0.35">
      <c r="A23" s="6"/>
      <c r="B23" s="25"/>
      <c r="C23" s="1">
        <v>40</v>
      </c>
      <c r="D23" s="23" t="s">
        <v>23</v>
      </c>
      <c r="E23" s="10">
        <v>2.44</v>
      </c>
      <c r="F23" s="5">
        <f t="shared" si="0"/>
        <v>7.7199999999999989</v>
      </c>
      <c r="G23" s="5">
        <f t="shared" si="1"/>
        <v>7.7499999999999991</v>
      </c>
      <c r="H23" s="5">
        <f t="shared" si="2"/>
        <v>12.568000000000001</v>
      </c>
      <c r="I23" s="28"/>
      <c r="J23" s="29"/>
      <c r="K23" s="30"/>
      <c r="L23" s="31"/>
      <c r="M23" s="32"/>
      <c r="O23" s="1"/>
      <c r="P23" s="1"/>
      <c r="Q23" s="1"/>
      <c r="R23" s="1"/>
      <c r="S23" s="1"/>
      <c r="T23" s="1"/>
      <c r="U23" s="51"/>
      <c r="V23" s="97"/>
      <c r="W23" s="88"/>
      <c r="Y23" s="44"/>
      <c r="Z23" s="54"/>
      <c r="AA23" s="54"/>
      <c r="AB23" s="44"/>
      <c r="AC23" s="44"/>
      <c r="AD23" s="44"/>
      <c r="AE23" s="44"/>
    </row>
    <row r="24" spans="1:32" x14ac:dyDescent="0.35">
      <c r="A24" s="6"/>
      <c r="B24" s="25"/>
      <c r="C24" s="1">
        <v>39</v>
      </c>
      <c r="D24" s="23" t="s">
        <v>23</v>
      </c>
      <c r="E24" s="10">
        <v>2.44</v>
      </c>
      <c r="F24" s="5">
        <f t="shared" si="0"/>
        <v>10.159999999999998</v>
      </c>
      <c r="G24" s="5">
        <f t="shared" si="1"/>
        <v>10.189999999999998</v>
      </c>
      <c r="H24" s="5">
        <f t="shared" si="2"/>
        <v>10.128000000000002</v>
      </c>
      <c r="I24" s="28"/>
      <c r="J24" s="29"/>
      <c r="K24" s="30" t="s">
        <v>32</v>
      </c>
      <c r="L24" s="31"/>
      <c r="M24" s="32"/>
      <c r="O24" s="1"/>
      <c r="P24" s="1"/>
      <c r="Q24" s="1"/>
      <c r="R24" s="1"/>
      <c r="S24" s="1"/>
      <c r="T24" s="1"/>
      <c r="U24" s="51"/>
      <c r="V24" s="97"/>
      <c r="W24" s="88"/>
      <c r="Y24" s="44"/>
      <c r="Z24" s="54"/>
      <c r="AA24" s="54"/>
      <c r="AB24" s="44"/>
      <c r="AC24" s="44"/>
      <c r="AD24" s="44"/>
      <c r="AE24" s="44"/>
    </row>
    <row r="25" spans="1:32" x14ac:dyDescent="0.35">
      <c r="A25" s="6"/>
      <c r="B25" s="25"/>
      <c r="C25" s="1">
        <v>38</v>
      </c>
      <c r="D25" s="23" t="s">
        <v>23</v>
      </c>
      <c r="E25" s="10">
        <v>2.44</v>
      </c>
      <c r="F25" s="5">
        <f t="shared" si="0"/>
        <v>12.599999999999998</v>
      </c>
      <c r="G25" s="5">
        <f t="shared" si="1"/>
        <v>12.629999999999997</v>
      </c>
      <c r="H25" s="5">
        <f t="shared" si="2"/>
        <v>7.6880000000000024</v>
      </c>
      <c r="I25" s="28"/>
      <c r="J25" s="29"/>
      <c r="K25" s="26"/>
      <c r="L25" s="31"/>
      <c r="M25" s="32"/>
      <c r="O25" s="1"/>
      <c r="P25" s="1"/>
      <c r="Q25" s="1"/>
      <c r="R25" s="1"/>
      <c r="S25" s="1"/>
      <c r="T25" s="1"/>
      <c r="U25" s="51"/>
      <c r="V25" s="97"/>
      <c r="W25" s="88"/>
      <c r="Y25" s="44"/>
      <c r="Z25" s="54"/>
      <c r="AA25" s="54"/>
      <c r="AB25" s="44"/>
      <c r="AC25" s="44"/>
      <c r="AD25" s="44"/>
      <c r="AE25" s="44"/>
    </row>
    <row r="26" spans="1:32" x14ac:dyDescent="0.35">
      <c r="A26" s="6"/>
      <c r="B26" s="25"/>
      <c r="C26" s="1">
        <v>37</v>
      </c>
      <c r="D26" s="23" t="s">
        <v>23</v>
      </c>
      <c r="E26" s="10">
        <v>2.44</v>
      </c>
      <c r="F26" s="5">
        <f t="shared" si="0"/>
        <v>15.039999999999997</v>
      </c>
      <c r="G26" s="5">
        <f t="shared" si="1"/>
        <v>15.069999999999997</v>
      </c>
      <c r="H26" s="5">
        <f t="shared" si="2"/>
        <v>5.2480000000000029</v>
      </c>
      <c r="I26" s="28"/>
      <c r="J26" s="14">
        <f>J42-41</f>
        <v>13.066000000000003</v>
      </c>
      <c r="K26" s="30" t="s">
        <v>32</v>
      </c>
      <c r="L26" s="31"/>
      <c r="M26" s="32"/>
      <c r="O26" s="1"/>
      <c r="P26" s="1"/>
      <c r="Q26" s="1"/>
      <c r="R26" s="1"/>
      <c r="S26" s="1"/>
      <c r="T26" s="1"/>
      <c r="U26" s="51"/>
      <c r="V26" s="97"/>
      <c r="W26" s="88"/>
      <c r="Y26" s="44"/>
      <c r="Z26" s="54"/>
      <c r="AA26" s="54"/>
      <c r="AB26" s="44"/>
      <c r="AC26" s="44"/>
      <c r="AD26" s="44"/>
      <c r="AE26" s="44"/>
    </row>
    <row r="27" spans="1:32" x14ac:dyDescent="0.35">
      <c r="A27" s="6"/>
      <c r="B27" s="25"/>
      <c r="C27" s="1">
        <v>36</v>
      </c>
      <c r="D27" s="23" t="s">
        <v>23</v>
      </c>
      <c r="E27" s="10">
        <v>2.44</v>
      </c>
      <c r="F27" s="5">
        <f t="shared" si="0"/>
        <v>17.479999999999997</v>
      </c>
      <c r="G27" s="5">
        <f t="shared" si="1"/>
        <v>17.509999999999998</v>
      </c>
      <c r="H27" s="5">
        <f t="shared" si="2"/>
        <v>2.8080000000000034</v>
      </c>
      <c r="I27" s="28"/>
      <c r="J27" s="29"/>
      <c r="K27" s="30"/>
      <c r="L27" s="31"/>
      <c r="M27" s="32"/>
      <c r="O27" s="43">
        <v>16.97</v>
      </c>
      <c r="P27" s="43" t="s">
        <v>48</v>
      </c>
      <c r="Q27" s="43" t="s">
        <v>49</v>
      </c>
      <c r="R27" s="43" t="s">
        <v>49</v>
      </c>
      <c r="S27" s="43" t="s">
        <v>48</v>
      </c>
      <c r="T27" s="43" t="s">
        <v>49</v>
      </c>
      <c r="U27" s="52">
        <f t="shared" ref="U27" si="3">(IF(P27="Y",1,0))+(IF(Q27="Y",1,0))+(IF(R27="Y",1,0))+(IF(S27="Y",1,0))+(IF(T27="Y",1,0))</f>
        <v>2</v>
      </c>
      <c r="V27" s="97"/>
      <c r="W27" s="88"/>
      <c r="Y27" s="44"/>
      <c r="Z27" s="54"/>
      <c r="AA27" s="54"/>
      <c r="AB27" s="44"/>
      <c r="AC27" s="44"/>
      <c r="AD27" s="44"/>
      <c r="AE27" s="44"/>
      <c r="AF27" s="44"/>
    </row>
    <row r="28" spans="1:32" x14ac:dyDescent="0.35">
      <c r="A28" s="6"/>
      <c r="B28" s="25"/>
      <c r="C28" s="1">
        <v>35</v>
      </c>
      <c r="D28" s="23" t="s">
        <v>23</v>
      </c>
      <c r="E28" s="10">
        <v>2.44</v>
      </c>
      <c r="F28" s="5">
        <f t="shared" si="0"/>
        <v>19.919999999999998</v>
      </c>
      <c r="G28" s="5">
        <f t="shared" si="1"/>
        <v>19.95</v>
      </c>
      <c r="H28" s="5">
        <f t="shared" si="2"/>
        <v>0.3680000000000021</v>
      </c>
      <c r="I28" s="28"/>
      <c r="J28" s="14"/>
      <c r="K28" s="30" t="s">
        <v>32</v>
      </c>
      <c r="L28" s="31"/>
      <c r="M28" s="32"/>
      <c r="O28" s="43"/>
      <c r="P28" s="43"/>
      <c r="Q28" s="43"/>
      <c r="R28" s="43"/>
      <c r="S28" s="43"/>
      <c r="T28" s="43"/>
      <c r="U28" s="52"/>
      <c r="V28" s="97" t="s">
        <v>90</v>
      </c>
      <c r="W28" s="88" t="s">
        <v>85</v>
      </c>
      <c r="Y28" s="44"/>
      <c r="Z28" s="54"/>
      <c r="AA28" s="54"/>
      <c r="AB28" s="44"/>
      <c r="AC28" s="44"/>
      <c r="AD28" s="44"/>
      <c r="AE28" s="44"/>
    </row>
    <row r="29" spans="1:32" x14ac:dyDescent="0.35">
      <c r="A29" s="6"/>
      <c r="B29" s="25"/>
      <c r="C29" s="1">
        <v>34</v>
      </c>
      <c r="D29" s="23" t="s">
        <v>23</v>
      </c>
      <c r="E29" s="10">
        <v>2.44</v>
      </c>
      <c r="F29" s="5">
        <f t="shared" si="0"/>
        <v>22.36</v>
      </c>
      <c r="G29" s="5">
        <f t="shared" si="1"/>
        <v>22.39</v>
      </c>
      <c r="H29" s="5">
        <f t="shared" si="2"/>
        <v>-2.0719999999999992</v>
      </c>
      <c r="I29" s="28"/>
      <c r="J29" s="29"/>
      <c r="K29" s="30"/>
      <c r="L29" s="31"/>
      <c r="M29" s="32"/>
      <c r="O29" s="43">
        <v>19.97</v>
      </c>
      <c r="P29" s="43" t="s">
        <v>48</v>
      </c>
      <c r="Q29" s="43" t="s">
        <v>48</v>
      </c>
      <c r="R29" s="43" t="s">
        <v>48</v>
      </c>
      <c r="S29" s="43" t="s">
        <v>48</v>
      </c>
      <c r="T29" s="43" t="s">
        <v>48</v>
      </c>
      <c r="U29" s="52">
        <f t="shared" ref="U29" si="4">(IF(P29="Y",1,0))+(IF(Q29="Y",1,0))+(IF(R29="Y",1,0))+(IF(S29="Y",1,0))+(IF(T29="Y",1,0))</f>
        <v>5</v>
      </c>
      <c r="V29" s="97"/>
      <c r="W29" s="88"/>
      <c r="Y29" s="44"/>
      <c r="Z29" s="54"/>
      <c r="AA29" s="54"/>
      <c r="AB29" s="44"/>
      <c r="AC29" s="44"/>
      <c r="AD29" s="44"/>
      <c r="AE29" s="44"/>
    </row>
    <row r="30" spans="1:32" x14ac:dyDescent="0.35">
      <c r="A30" s="7"/>
      <c r="B30" s="25"/>
      <c r="C30" s="1">
        <v>33</v>
      </c>
      <c r="D30" s="23" t="s">
        <v>23</v>
      </c>
      <c r="E30" s="10">
        <v>2.44</v>
      </c>
      <c r="F30" s="5">
        <f t="shared" si="0"/>
        <v>24.8</v>
      </c>
      <c r="G30" s="5">
        <f t="shared" si="1"/>
        <v>24.830000000000002</v>
      </c>
      <c r="H30" s="5">
        <f t="shared" si="2"/>
        <v>-4.5120000000000005</v>
      </c>
      <c r="I30" s="28"/>
      <c r="J30" s="29"/>
      <c r="K30" s="30" t="s">
        <v>32</v>
      </c>
      <c r="L30" s="31"/>
      <c r="M30" s="32"/>
      <c r="O30" s="43"/>
      <c r="P30" s="43"/>
      <c r="Q30" s="43"/>
      <c r="R30" s="43"/>
      <c r="S30" s="43"/>
      <c r="T30" s="43"/>
      <c r="U30" s="52"/>
      <c r="V30" s="97"/>
      <c r="W30" s="88"/>
      <c r="Y30" s="44"/>
      <c r="Z30" s="54"/>
      <c r="AA30" s="54"/>
      <c r="AB30" s="44"/>
      <c r="AC30" s="44"/>
      <c r="AD30" s="44"/>
      <c r="AE30" s="44"/>
    </row>
    <row r="31" spans="1:32" x14ac:dyDescent="0.35">
      <c r="A31" s="7"/>
      <c r="B31" s="25"/>
      <c r="C31" s="1">
        <v>32</v>
      </c>
      <c r="D31" s="23" t="s">
        <v>23</v>
      </c>
      <c r="E31" s="10">
        <v>2.44</v>
      </c>
      <c r="F31" s="5">
        <f t="shared" si="0"/>
        <v>27.240000000000002</v>
      </c>
      <c r="G31" s="5">
        <f t="shared" si="1"/>
        <v>27.270000000000003</v>
      </c>
      <c r="H31" s="5">
        <f t="shared" si="2"/>
        <v>-6.9520000000000017</v>
      </c>
      <c r="I31" s="28"/>
      <c r="J31" s="29"/>
      <c r="K31" s="30"/>
      <c r="L31" s="31"/>
      <c r="M31" s="32"/>
      <c r="O31" s="43">
        <v>25.369999999999997</v>
      </c>
      <c r="P31" s="43" t="s">
        <v>48</v>
      </c>
      <c r="Q31" s="43" t="s">
        <v>49</v>
      </c>
      <c r="R31" s="43" t="s">
        <v>49</v>
      </c>
      <c r="S31" s="43" t="s">
        <v>48</v>
      </c>
      <c r="T31" s="43" t="s">
        <v>49</v>
      </c>
      <c r="U31" s="52">
        <f t="shared" ref="U31" si="5">(IF(P31="Y",1,0))+(IF(Q31="Y",1,0))+(IF(R31="Y",1,0))+(IF(S31="Y",1,0))+(IF(T31="Y",1,0))</f>
        <v>2</v>
      </c>
      <c r="V31" s="97"/>
      <c r="W31" s="88"/>
      <c r="Z31" s="54"/>
      <c r="AA31" s="54"/>
    </row>
    <row r="32" spans="1:32" x14ac:dyDescent="0.35">
      <c r="A32" s="7"/>
      <c r="B32" s="25"/>
      <c r="C32" s="1">
        <v>31</v>
      </c>
      <c r="D32" s="23" t="s">
        <v>23</v>
      </c>
      <c r="E32" s="10">
        <v>2.44</v>
      </c>
      <c r="F32" s="5">
        <f t="shared" ref="F32:F53" si="6">E32+F31</f>
        <v>29.680000000000003</v>
      </c>
      <c r="G32" s="5">
        <f t="shared" si="1"/>
        <v>29.710000000000004</v>
      </c>
      <c r="H32" s="5">
        <f t="shared" si="2"/>
        <v>-9.392000000000003</v>
      </c>
      <c r="I32" s="28"/>
      <c r="J32" s="14"/>
      <c r="K32" s="30" t="s">
        <v>32</v>
      </c>
      <c r="L32" s="31"/>
      <c r="M32" s="32"/>
      <c r="O32" s="1"/>
      <c r="P32" s="1"/>
      <c r="Q32" s="1"/>
      <c r="R32" s="1"/>
      <c r="S32" s="1"/>
      <c r="T32" s="1"/>
      <c r="U32" s="51"/>
      <c r="V32" s="97"/>
      <c r="W32" s="88"/>
      <c r="Z32" s="54"/>
      <c r="AA32" s="54"/>
    </row>
    <row r="33" spans="1:27" x14ac:dyDescent="0.35">
      <c r="A33" s="7"/>
      <c r="B33" s="25"/>
      <c r="C33" s="1">
        <v>30</v>
      </c>
      <c r="D33" s="23" t="s">
        <v>23</v>
      </c>
      <c r="E33" s="10">
        <v>2.44</v>
      </c>
      <c r="F33" s="5">
        <f t="shared" si="6"/>
        <v>32.120000000000005</v>
      </c>
      <c r="G33" s="5">
        <f t="shared" si="1"/>
        <v>32.150000000000006</v>
      </c>
      <c r="H33" s="5">
        <f t="shared" si="2"/>
        <v>-11.832000000000004</v>
      </c>
      <c r="I33" s="12"/>
      <c r="J33" s="29"/>
      <c r="K33" s="30"/>
      <c r="L33" s="31"/>
      <c r="M33" s="32"/>
      <c r="O33" s="43">
        <v>30.27</v>
      </c>
      <c r="P33" s="43" t="s">
        <v>48</v>
      </c>
      <c r="Q33" s="43" t="s">
        <v>48</v>
      </c>
      <c r="R33" s="43" t="s">
        <v>49</v>
      </c>
      <c r="S33" s="43" t="s">
        <v>48</v>
      </c>
      <c r="T33" s="43" t="s">
        <v>49</v>
      </c>
      <c r="U33" s="52">
        <f t="shared" ref="U33" si="7">(IF(P33="Y",1,0))+(IF(Q33="Y",1,0))+(IF(R33="Y",1,0))+(IF(S33="Y",1,0))+(IF(T33="Y",1,0))</f>
        <v>3</v>
      </c>
      <c r="V33" s="97"/>
      <c r="W33" s="88"/>
      <c r="Z33" s="54"/>
      <c r="AA33" s="54"/>
    </row>
    <row r="34" spans="1:27" x14ac:dyDescent="0.35">
      <c r="A34" s="7"/>
      <c r="B34" s="25"/>
      <c r="C34" s="1">
        <v>29</v>
      </c>
      <c r="D34" s="23" t="s">
        <v>23</v>
      </c>
      <c r="E34" s="10">
        <v>2.44</v>
      </c>
      <c r="F34" s="5">
        <f t="shared" si="6"/>
        <v>34.56</v>
      </c>
      <c r="G34" s="5">
        <f t="shared" si="1"/>
        <v>34.590000000000003</v>
      </c>
      <c r="H34" s="5">
        <f t="shared" si="2"/>
        <v>-14.272000000000002</v>
      </c>
      <c r="I34" s="28"/>
      <c r="J34" s="29"/>
      <c r="K34" s="30" t="s">
        <v>32</v>
      </c>
      <c r="L34" s="31"/>
      <c r="M34" s="32"/>
      <c r="O34" s="43"/>
      <c r="P34" s="1"/>
      <c r="Q34" s="1"/>
      <c r="R34" s="1"/>
      <c r="S34" s="1"/>
      <c r="T34" s="1"/>
      <c r="U34" s="52"/>
      <c r="V34" s="97"/>
      <c r="W34" s="88"/>
      <c r="Z34" s="54"/>
      <c r="AA34" s="54"/>
    </row>
    <row r="35" spans="1:27" x14ac:dyDescent="0.35">
      <c r="A35" s="7"/>
      <c r="B35" s="25"/>
      <c r="C35" s="1">
        <v>28</v>
      </c>
      <c r="D35" s="23" t="s">
        <v>23</v>
      </c>
      <c r="E35" s="10">
        <v>2.44</v>
      </c>
      <c r="F35" s="5">
        <f t="shared" si="6"/>
        <v>37</v>
      </c>
      <c r="G35" s="5">
        <f t="shared" si="1"/>
        <v>37.03</v>
      </c>
      <c r="H35" s="5">
        <f t="shared" si="2"/>
        <v>-16.712</v>
      </c>
      <c r="I35" s="28"/>
      <c r="J35" s="29"/>
      <c r="K35" s="30"/>
      <c r="L35" s="31"/>
      <c r="M35" s="32"/>
      <c r="O35" s="43">
        <v>37.369999999999997</v>
      </c>
      <c r="P35" s="43" t="s">
        <v>48</v>
      </c>
      <c r="Q35" s="43" t="s">
        <v>49</v>
      </c>
      <c r="R35" s="43" t="s">
        <v>49</v>
      </c>
      <c r="S35" s="43" t="s">
        <v>49</v>
      </c>
      <c r="T35" s="43" t="s">
        <v>49</v>
      </c>
      <c r="U35" s="52">
        <f t="shared" ref="U35:U36" si="8">(IF(P35="Y",1,0))+(IF(Q35="Y",1,0))+(IF(R35="Y",1,0))+(IF(S35="Y",1,0))+(IF(T35="Y",1,0))</f>
        <v>1</v>
      </c>
      <c r="V35" s="97"/>
      <c r="W35" s="88"/>
      <c r="Z35" s="54"/>
      <c r="AA35" s="54"/>
    </row>
    <row r="36" spans="1:27" ht="14.5" customHeight="1" x14ac:dyDescent="0.35">
      <c r="A36" s="7"/>
      <c r="B36" s="25"/>
      <c r="C36" s="1">
        <v>27</v>
      </c>
      <c r="D36" s="23" t="s">
        <v>23</v>
      </c>
      <c r="E36" s="10">
        <v>2.44</v>
      </c>
      <c r="F36" s="5">
        <f t="shared" si="6"/>
        <v>39.44</v>
      </c>
      <c r="G36" s="5">
        <f t="shared" si="1"/>
        <v>39.47</v>
      </c>
      <c r="H36" s="5">
        <f t="shared" si="2"/>
        <v>-19.151999999999997</v>
      </c>
      <c r="I36" s="28"/>
      <c r="J36" s="29"/>
      <c r="K36" s="30" t="s">
        <v>32</v>
      </c>
      <c r="L36" s="31"/>
      <c r="M36" s="32"/>
      <c r="O36" s="43">
        <v>38.97</v>
      </c>
      <c r="P36" s="43" t="s">
        <v>48</v>
      </c>
      <c r="Q36" s="43" t="s">
        <v>48</v>
      </c>
      <c r="R36" s="43" t="s">
        <v>48</v>
      </c>
      <c r="S36" s="43" t="s">
        <v>48</v>
      </c>
      <c r="T36" s="43" t="s">
        <v>49</v>
      </c>
      <c r="U36" s="52">
        <f t="shared" si="8"/>
        <v>4</v>
      </c>
      <c r="V36" s="97" t="s">
        <v>89</v>
      </c>
      <c r="W36" s="88" t="s">
        <v>85</v>
      </c>
      <c r="Z36" s="54"/>
      <c r="AA36" s="54"/>
    </row>
    <row r="37" spans="1:27" x14ac:dyDescent="0.35">
      <c r="A37" s="7"/>
      <c r="B37" s="25"/>
      <c r="C37" s="1">
        <v>26</v>
      </c>
      <c r="D37" s="23" t="s">
        <v>23</v>
      </c>
      <c r="E37" s="10">
        <v>2.44</v>
      </c>
      <c r="F37" s="5">
        <f t="shared" si="6"/>
        <v>41.879999999999995</v>
      </c>
      <c r="G37" s="5">
        <f t="shared" si="1"/>
        <v>41.91</v>
      </c>
      <c r="H37" s="5">
        <f t="shared" si="2"/>
        <v>-21.591999999999995</v>
      </c>
      <c r="I37" s="28"/>
      <c r="J37" s="29"/>
      <c r="K37" s="30"/>
      <c r="L37" s="31"/>
      <c r="M37" s="32"/>
      <c r="O37" s="1"/>
      <c r="P37" s="1"/>
      <c r="Q37" s="1"/>
      <c r="R37" s="1"/>
      <c r="S37" s="1"/>
      <c r="T37" s="1"/>
      <c r="U37" s="51"/>
      <c r="V37" s="97"/>
      <c r="W37" s="88"/>
      <c r="Z37" s="54"/>
      <c r="AA37" s="54"/>
    </row>
    <row r="38" spans="1:27" x14ac:dyDescent="0.35">
      <c r="A38" s="7"/>
      <c r="B38" s="25"/>
      <c r="C38" s="1">
        <v>25</v>
      </c>
      <c r="D38" s="23" t="s">
        <v>23</v>
      </c>
      <c r="E38" s="10">
        <v>2.44</v>
      </c>
      <c r="F38" s="5">
        <f t="shared" si="6"/>
        <v>44.319999999999993</v>
      </c>
      <c r="G38" s="5">
        <f t="shared" si="1"/>
        <v>44.349999999999994</v>
      </c>
      <c r="H38" s="5">
        <f t="shared" si="2"/>
        <v>-24.031999999999993</v>
      </c>
      <c r="I38" s="28"/>
      <c r="J38" s="29"/>
      <c r="K38" s="30" t="s">
        <v>32</v>
      </c>
      <c r="L38" s="31"/>
      <c r="M38" s="32"/>
      <c r="O38" s="43"/>
      <c r="P38" s="43"/>
      <c r="Q38" s="43"/>
      <c r="R38" s="43"/>
      <c r="S38" s="43"/>
      <c r="T38" s="43"/>
      <c r="U38" s="52"/>
      <c r="V38" s="97"/>
      <c r="W38" s="88"/>
      <c r="Z38" s="54"/>
      <c r="AA38" s="54"/>
    </row>
    <row r="39" spans="1:27" x14ac:dyDescent="0.35">
      <c r="A39" s="7"/>
      <c r="B39" s="25"/>
      <c r="C39" s="1">
        <v>24</v>
      </c>
      <c r="D39" s="23" t="s">
        <v>23</v>
      </c>
      <c r="E39" s="10">
        <v>2.44</v>
      </c>
      <c r="F39" s="5">
        <f t="shared" si="6"/>
        <v>46.759999999999991</v>
      </c>
      <c r="G39" s="5">
        <f t="shared" si="1"/>
        <v>46.789999999999992</v>
      </c>
      <c r="H39" s="5">
        <f t="shared" si="2"/>
        <v>-26.471999999999991</v>
      </c>
      <c r="I39" s="28"/>
      <c r="J39" s="29"/>
      <c r="K39" s="30"/>
      <c r="L39" s="31"/>
      <c r="M39" s="32"/>
      <c r="O39" s="43"/>
      <c r="P39" s="43"/>
      <c r="Q39" s="43"/>
      <c r="R39" s="43"/>
      <c r="S39" s="43"/>
      <c r="T39" s="43"/>
      <c r="U39" s="52"/>
      <c r="V39" s="97"/>
      <c r="W39" s="88"/>
      <c r="Z39" s="54"/>
      <c r="AA39" s="54"/>
    </row>
    <row r="40" spans="1:27" x14ac:dyDescent="0.35">
      <c r="A40" s="7"/>
      <c r="B40" s="25"/>
      <c r="C40" s="1">
        <v>23</v>
      </c>
      <c r="D40" s="23" t="s">
        <v>23</v>
      </c>
      <c r="E40" s="10">
        <v>2.44</v>
      </c>
      <c r="F40" s="5">
        <f t="shared" si="6"/>
        <v>49.199999999999989</v>
      </c>
      <c r="G40" s="5">
        <f t="shared" si="1"/>
        <v>49.22999999999999</v>
      </c>
      <c r="H40" s="5">
        <f t="shared" si="2"/>
        <v>-28.911999999999988</v>
      </c>
      <c r="I40" s="28"/>
      <c r="J40" s="29"/>
      <c r="K40" s="30" t="s">
        <v>32</v>
      </c>
      <c r="L40" s="31"/>
      <c r="M40" s="32"/>
      <c r="O40" s="43">
        <v>48.37</v>
      </c>
      <c r="P40" s="43" t="s">
        <v>48</v>
      </c>
      <c r="Q40" s="43" t="s">
        <v>48</v>
      </c>
      <c r="R40" s="43" t="s">
        <v>49</v>
      </c>
      <c r="S40" s="43" t="s">
        <v>49</v>
      </c>
      <c r="T40" s="43" t="s">
        <v>49</v>
      </c>
      <c r="U40" s="52">
        <f t="shared" ref="U40" si="9">(IF(P40="Y",1,0))+(IF(Q40="Y",1,0))+(IF(R40="Y",1,0))+(IF(S40="Y",1,0))+(IF(T40="Y",1,0))</f>
        <v>2</v>
      </c>
      <c r="V40" s="97"/>
      <c r="W40" s="88"/>
      <c r="Z40" s="54"/>
      <c r="AA40" s="54"/>
    </row>
    <row r="41" spans="1:27" ht="14.5" customHeight="1" x14ac:dyDescent="0.35">
      <c r="A41" s="7"/>
      <c r="B41" s="25"/>
      <c r="C41" s="1">
        <v>22</v>
      </c>
      <c r="D41" s="23" t="s">
        <v>23</v>
      </c>
      <c r="E41" s="10">
        <v>2.44</v>
      </c>
      <c r="F41" s="5">
        <f t="shared" si="6"/>
        <v>51.639999999999986</v>
      </c>
      <c r="G41" s="5">
        <f t="shared" si="1"/>
        <v>51.669999999999987</v>
      </c>
      <c r="H41" s="5">
        <f t="shared" si="2"/>
        <v>-31.351999999999986</v>
      </c>
      <c r="I41" s="28"/>
      <c r="J41" s="29"/>
      <c r="K41" s="30"/>
      <c r="L41" s="31"/>
      <c r="M41" s="32"/>
      <c r="O41" s="43"/>
      <c r="P41" s="43"/>
      <c r="Q41" s="43"/>
      <c r="R41" s="43"/>
      <c r="S41" s="43"/>
      <c r="T41" s="43"/>
      <c r="U41" s="52"/>
      <c r="V41" s="97"/>
      <c r="W41" s="88"/>
      <c r="Z41" s="54"/>
      <c r="AA41" s="54"/>
    </row>
    <row r="42" spans="1:27" x14ac:dyDescent="0.35">
      <c r="A42" s="7"/>
      <c r="B42" s="25"/>
      <c r="C42" s="1">
        <v>21</v>
      </c>
      <c r="D42" s="23" t="s">
        <v>23</v>
      </c>
      <c r="E42" s="10">
        <v>2.44</v>
      </c>
      <c r="F42" s="5">
        <f t="shared" si="6"/>
        <v>54.079999999999984</v>
      </c>
      <c r="G42" s="5">
        <f t="shared" si="1"/>
        <v>54.109999999999985</v>
      </c>
      <c r="H42" s="5">
        <f t="shared" si="2"/>
        <v>-33.791999999999987</v>
      </c>
      <c r="I42" s="12"/>
      <c r="J42" s="14">
        <f>I43-1</f>
        <v>54.066000000000003</v>
      </c>
      <c r="K42" s="30" t="s">
        <v>32</v>
      </c>
      <c r="L42" s="31"/>
      <c r="M42" s="32"/>
      <c r="O42" s="43">
        <v>53.87</v>
      </c>
      <c r="P42" s="43" t="s">
        <v>48</v>
      </c>
      <c r="Q42" s="43" t="s">
        <v>48</v>
      </c>
      <c r="R42" s="43" t="s">
        <v>49</v>
      </c>
      <c r="S42" s="43" t="s">
        <v>49</v>
      </c>
      <c r="T42" s="43" t="s">
        <v>49</v>
      </c>
      <c r="U42" s="52">
        <f t="shared" ref="U42" si="10">(IF(P42="Y",1,0))+(IF(Q42="Y",1,0))+(IF(R42="Y",1,0))+(IF(S42="Y",1,0))+(IF(T42="Y",1,0))</f>
        <v>2</v>
      </c>
      <c r="V42" s="97"/>
      <c r="W42" s="88"/>
      <c r="Z42" s="54"/>
      <c r="AA42" s="54"/>
    </row>
    <row r="43" spans="1:27" ht="14.5" customHeight="1" x14ac:dyDescent="0.35">
      <c r="A43" s="7"/>
      <c r="B43" s="25"/>
      <c r="C43" s="1">
        <v>20</v>
      </c>
      <c r="D43" s="23" t="s">
        <v>23</v>
      </c>
      <c r="E43" s="10">
        <v>2.44</v>
      </c>
      <c r="F43" s="5">
        <f t="shared" si="6"/>
        <v>56.519999999999982</v>
      </c>
      <c r="G43" s="5">
        <f t="shared" si="1"/>
        <v>56.549999999999983</v>
      </c>
      <c r="H43" s="5">
        <f t="shared" si="2"/>
        <v>-36.231999999999985</v>
      </c>
      <c r="I43" s="12">
        <f>I60-41</f>
        <v>55.066000000000003</v>
      </c>
      <c r="J43" s="29"/>
      <c r="K43" s="30"/>
      <c r="L43" s="31"/>
      <c r="M43" s="32"/>
      <c r="O43" s="43"/>
      <c r="P43" s="43"/>
      <c r="Q43" s="43"/>
      <c r="R43" s="43"/>
      <c r="S43" s="43"/>
      <c r="T43" s="43"/>
      <c r="U43" s="52"/>
      <c r="V43" s="97"/>
      <c r="W43" s="88"/>
      <c r="Z43" s="54"/>
      <c r="AA43" s="54"/>
    </row>
    <row r="44" spans="1:27" x14ac:dyDescent="0.35">
      <c r="A44" s="7"/>
      <c r="B44" s="25"/>
      <c r="C44" s="1">
        <v>19</v>
      </c>
      <c r="D44" s="23" t="s">
        <v>23</v>
      </c>
      <c r="E44" s="10">
        <v>2.44</v>
      </c>
      <c r="F44" s="5">
        <f t="shared" si="6"/>
        <v>58.95999999999998</v>
      </c>
      <c r="G44" s="5">
        <f t="shared" si="1"/>
        <v>58.989999999999981</v>
      </c>
      <c r="H44" s="5">
        <f t="shared" si="2"/>
        <v>-38.671999999999983</v>
      </c>
      <c r="I44" s="28"/>
      <c r="J44" s="29"/>
      <c r="K44" s="30" t="s">
        <v>32</v>
      </c>
      <c r="L44" s="31"/>
      <c r="M44" s="32"/>
      <c r="O44" s="43"/>
      <c r="P44" s="1"/>
      <c r="Q44" s="1"/>
      <c r="R44" s="1"/>
      <c r="S44" s="1"/>
      <c r="T44" s="1"/>
      <c r="U44" s="52"/>
      <c r="V44" s="97"/>
      <c r="W44" s="88"/>
      <c r="Z44" s="54"/>
      <c r="AA44" s="54"/>
    </row>
    <row r="45" spans="1:27" x14ac:dyDescent="0.35">
      <c r="A45" s="7"/>
      <c r="B45" s="25"/>
      <c r="C45" s="1">
        <v>18</v>
      </c>
      <c r="D45" s="23" t="s">
        <v>23</v>
      </c>
      <c r="E45" s="10">
        <v>2.44</v>
      </c>
      <c r="F45" s="5">
        <f t="shared" si="6"/>
        <v>61.399999999999977</v>
      </c>
      <c r="G45" s="5">
        <f t="shared" si="1"/>
        <v>61.429999999999978</v>
      </c>
      <c r="H45" s="5">
        <f t="shared" si="2"/>
        <v>-41.111999999999981</v>
      </c>
      <c r="I45" s="28"/>
      <c r="J45" s="29"/>
      <c r="K45" s="30"/>
      <c r="L45" s="31"/>
      <c r="M45" s="32"/>
      <c r="O45" s="43">
        <v>61.37</v>
      </c>
      <c r="P45" s="43" t="s">
        <v>48</v>
      </c>
      <c r="Q45" s="43" t="s">
        <v>48</v>
      </c>
      <c r="R45" s="43" t="s">
        <v>49</v>
      </c>
      <c r="S45" s="43" t="s">
        <v>49</v>
      </c>
      <c r="T45" s="43" t="s">
        <v>49</v>
      </c>
      <c r="U45" s="52">
        <f t="shared" ref="U45" si="11">(IF(P45="Y",1,0))+(IF(Q45="Y",1,0))+(IF(R45="Y",1,0))+(IF(S45="Y",1,0))+(IF(T45="Y",1,0))</f>
        <v>2</v>
      </c>
      <c r="V45" s="98" t="s">
        <v>88</v>
      </c>
      <c r="W45" s="88" t="s">
        <v>85</v>
      </c>
      <c r="Z45" s="54"/>
      <c r="AA45" s="54"/>
    </row>
    <row r="46" spans="1:27" x14ac:dyDescent="0.35">
      <c r="A46" s="7"/>
      <c r="B46" s="25"/>
      <c r="C46" s="1">
        <v>17</v>
      </c>
      <c r="D46" s="23" t="s">
        <v>23</v>
      </c>
      <c r="E46" s="10">
        <v>2.44</v>
      </c>
      <c r="F46" s="5">
        <f t="shared" si="6"/>
        <v>63.839999999999975</v>
      </c>
      <c r="G46" s="5">
        <f t="shared" si="1"/>
        <v>63.869999999999976</v>
      </c>
      <c r="H46" s="5">
        <f t="shared" si="2"/>
        <v>-43.551999999999978</v>
      </c>
      <c r="I46" s="28"/>
      <c r="J46" s="29"/>
      <c r="K46" s="30" t="s">
        <v>32</v>
      </c>
      <c r="L46" s="31"/>
      <c r="M46" s="32"/>
      <c r="O46" s="1"/>
      <c r="P46" s="1"/>
      <c r="Q46" s="1"/>
      <c r="R46" s="1"/>
      <c r="S46" s="1"/>
      <c r="T46" s="1"/>
      <c r="U46" s="51"/>
      <c r="V46" s="94"/>
      <c r="W46" s="88"/>
      <c r="Z46" s="54"/>
      <c r="AA46" s="54"/>
    </row>
    <row r="47" spans="1:27" x14ac:dyDescent="0.35">
      <c r="A47" s="7"/>
      <c r="B47" s="25"/>
      <c r="C47" s="1">
        <v>16</v>
      </c>
      <c r="D47" s="23" t="s">
        <v>23</v>
      </c>
      <c r="E47" s="10">
        <v>2.44</v>
      </c>
      <c r="F47" s="5">
        <f t="shared" si="6"/>
        <v>66.279999999999973</v>
      </c>
      <c r="G47" s="5">
        <f t="shared" si="1"/>
        <v>66.309999999999974</v>
      </c>
      <c r="H47" s="5">
        <f t="shared" si="2"/>
        <v>-45.991999999999976</v>
      </c>
      <c r="I47" s="28"/>
      <c r="J47" s="29"/>
      <c r="K47" s="30"/>
      <c r="L47" s="31"/>
      <c r="M47" s="32"/>
      <c r="O47" s="43"/>
      <c r="P47" s="1"/>
      <c r="Q47" s="1"/>
      <c r="R47" s="1"/>
      <c r="S47" s="1"/>
      <c r="T47" s="1"/>
      <c r="U47" s="52"/>
      <c r="V47" s="94"/>
      <c r="W47" s="88"/>
      <c r="Z47" s="54"/>
      <c r="AA47" s="54"/>
    </row>
    <row r="48" spans="1:27" ht="14.5" customHeight="1" x14ac:dyDescent="0.35">
      <c r="A48" s="7"/>
      <c r="B48" s="25"/>
      <c r="C48" s="1">
        <v>15</v>
      </c>
      <c r="D48" s="23" t="s">
        <v>23</v>
      </c>
      <c r="E48" s="10">
        <v>2.44</v>
      </c>
      <c r="F48" s="5">
        <f t="shared" si="6"/>
        <v>68.71999999999997</v>
      </c>
      <c r="G48" s="5">
        <f t="shared" si="1"/>
        <v>68.749999999999972</v>
      </c>
      <c r="H48" s="5">
        <f t="shared" si="2"/>
        <v>-48.431999999999974</v>
      </c>
      <c r="I48" s="28"/>
      <c r="J48" s="29"/>
      <c r="K48" s="30" t="s">
        <v>32</v>
      </c>
      <c r="L48" s="31"/>
      <c r="M48" s="32"/>
      <c r="O48" s="1"/>
      <c r="P48" s="1"/>
      <c r="Q48" s="1"/>
      <c r="R48" s="1"/>
      <c r="S48" s="1"/>
      <c r="T48" s="1"/>
      <c r="U48" s="51"/>
      <c r="V48" s="94"/>
      <c r="W48" s="88"/>
      <c r="Z48" s="54"/>
      <c r="AA48" s="54"/>
    </row>
    <row r="49" spans="1:27" x14ac:dyDescent="0.35">
      <c r="A49" s="7"/>
      <c r="B49" s="25"/>
      <c r="C49" s="1">
        <v>14</v>
      </c>
      <c r="D49" s="23" t="s">
        <v>23</v>
      </c>
      <c r="E49" s="10">
        <v>2.44</v>
      </c>
      <c r="F49" s="5">
        <f t="shared" si="6"/>
        <v>71.159999999999968</v>
      </c>
      <c r="G49" s="5">
        <f t="shared" si="1"/>
        <v>71.189999999999969</v>
      </c>
      <c r="H49" s="5">
        <f t="shared" si="2"/>
        <v>-50.871999999999971</v>
      </c>
      <c r="I49" s="28"/>
      <c r="J49" s="29"/>
      <c r="K49" s="30"/>
      <c r="L49" s="31"/>
      <c r="M49" s="32"/>
      <c r="O49" s="43"/>
      <c r="P49" s="1"/>
      <c r="Q49" s="1"/>
      <c r="R49" s="1"/>
      <c r="S49" s="1"/>
      <c r="T49" s="1"/>
      <c r="U49" s="52"/>
      <c r="V49" s="94"/>
      <c r="W49" s="88"/>
      <c r="Z49" s="54"/>
      <c r="AA49" s="54"/>
    </row>
    <row r="50" spans="1:27" x14ac:dyDescent="0.35">
      <c r="A50" s="7"/>
      <c r="B50" s="25"/>
      <c r="C50" s="1">
        <v>13</v>
      </c>
      <c r="D50" s="23" t="s">
        <v>23</v>
      </c>
      <c r="E50" s="10">
        <v>2.44</v>
      </c>
      <c r="F50" s="5">
        <f t="shared" si="6"/>
        <v>73.599999999999966</v>
      </c>
      <c r="G50" s="5">
        <f t="shared" si="1"/>
        <v>73.629999999999967</v>
      </c>
      <c r="H50" s="5">
        <f t="shared" si="2"/>
        <v>-53.311999999999969</v>
      </c>
      <c r="I50" s="28"/>
      <c r="J50" s="29"/>
      <c r="K50" s="30" t="s">
        <v>32</v>
      </c>
      <c r="L50" s="31"/>
      <c r="M50" s="32"/>
      <c r="O50" s="43"/>
      <c r="P50" s="1"/>
      <c r="Q50" s="1"/>
      <c r="R50" s="1"/>
      <c r="S50" s="1"/>
      <c r="T50" s="1"/>
      <c r="U50" s="52"/>
      <c r="V50" s="94"/>
      <c r="W50" s="88"/>
      <c r="Z50" s="54"/>
      <c r="AA50" s="54"/>
    </row>
    <row r="51" spans="1:27" x14ac:dyDescent="0.35">
      <c r="A51" s="7"/>
      <c r="B51" s="25"/>
      <c r="C51" s="1">
        <v>12</v>
      </c>
      <c r="D51" s="23" t="s">
        <v>23</v>
      </c>
      <c r="E51" s="10">
        <v>2.44</v>
      </c>
      <c r="F51" s="5">
        <f t="shared" si="6"/>
        <v>76.039999999999964</v>
      </c>
      <c r="G51" s="5">
        <f t="shared" si="1"/>
        <v>76.069999999999965</v>
      </c>
      <c r="H51" s="5">
        <f t="shared" si="2"/>
        <v>-55.751999999999967</v>
      </c>
      <c r="I51" s="28"/>
      <c r="J51" s="29"/>
      <c r="K51" s="30"/>
      <c r="L51" s="31"/>
      <c r="M51" s="32"/>
      <c r="O51" s="43">
        <v>74.47</v>
      </c>
      <c r="P51" s="43" t="s">
        <v>48</v>
      </c>
      <c r="Q51" s="43" t="s">
        <v>49</v>
      </c>
      <c r="R51" s="43" t="s">
        <v>49</v>
      </c>
      <c r="S51" s="43" t="s">
        <v>48</v>
      </c>
      <c r="T51" s="43" t="s">
        <v>49</v>
      </c>
      <c r="U51" s="52">
        <f t="shared" ref="U51" si="12">(IF(P51="Y",1,0))+(IF(Q51="Y",1,0))+(IF(R51="Y",1,0))+(IF(S51="Y",1,0))+(IF(T51="Y",1,0))</f>
        <v>2</v>
      </c>
      <c r="V51" s="94"/>
      <c r="W51" s="88"/>
      <c r="Z51" s="54"/>
      <c r="AA51" s="54"/>
    </row>
    <row r="52" spans="1:27" x14ac:dyDescent="0.35">
      <c r="A52" s="7"/>
      <c r="B52" s="25"/>
      <c r="C52" s="1">
        <v>11</v>
      </c>
      <c r="D52" s="23" t="s">
        <v>23</v>
      </c>
      <c r="E52" s="10">
        <v>2.44</v>
      </c>
      <c r="F52" s="5">
        <f t="shared" si="6"/>
        <v>78.479999999999961</v>
      </c>
      <c r="G52" s="5">
        <f t="shared" si="1"/>
        <v>78.509999999999962</v>
      </c>
      <c r="H52" s="5">
        <f t="shared" si="2"/>
        <v>-58.191999999999965</v>
      </c>
      <c r="I52" s="28"/>
      <c r="J52" s="29"/>
      <c r="K52" s="30" t="s">
        <v>32</v>
      </c>
      <c r="L52" s="31"/>
      <c r="M52" s="32"/>
      <c r="O52" s="1"/>
      <c r="P52" s="1"/>
      <c r="Q52" s="1"/>
      <c r="R52" s="1"/>
      <c r="S52" s="1"/>
      <c r="T52" s="1"/>
      <c r="U52" s="51"/>
      <c r="V52" s="99"/>
      <c r="W52" s="88"/>
      <c r="Z52" s="54"/>
      <c r="AA52" s="54"/>
    </row>
    <row r="53" spans="1:27" x14ac:dyDescent="0.35">
      <c r="A53" s="7"/>
      <c r="B53" s="25"/>
      <c r="C53" s="1">
        <v>10</v>
      </c>
      <c r="D53" s="23" t="s">
        <v>23</v>
      </c>
      <c r="E53" s="10">
        <v>2.44</v>
      </c>
      <c r="F53" s="5">
        <f t="shared" si="6"/>
        <v>80.919999999999959</v>
      </c>
      <c r="G53" s="5">
        <f t="shared" si="1"/>
        <v>80.94999999999996</v>
      </c>
      <c r="H53" s="5">
        <f t="shared" si="2"/>
        <v>-60.631999999999962</v>
      </c>
      <c r="I53" s="28"/>
      <c r="J53" s="29"/>
      <c r="K53" s="30"/>
      <c r="L53" s="31"/>
      <c r="M53" s="32"/>
      <c r="O53" s="1"/>
      <c r="P53" s="1"/>
      <c r="Q53" s="1"/>
      <c r="R53" s="1"/>
      <c r="S53" s="1"/>
      <c r="T53" s="1"/>
      <c r="U53" s="1"/>
      <c r="V53" s="94" t="s">
        <v>86</v>
      </c>
      <c r="W53" s="95" t="s">
        <v>87</v>
      </c>
    </row>
    <row r="54" spans="1:27" x14ac:dyDescent="0.35">
      <c r="A54" s="7"/>
      <c r="B54" s="25"/>
      <c r="C54" s="1">
        <v>9</v>
      </c>
      <c r="D54" s="23" t="s">
        <v>23</v>
      </c>
      <c r="E54" s="10">
        <v>2.44</v>
      </c>
      <c r="F54" s="5">
        <f>E54+F53</f>
        <v>83.359999999999957</v>
      </c>
      <c r="G54" s="5">
        <f t="shared" si="1"/>
        <v>83.389999999999958</v>
      </c>
      <c r="H54" s="5">
        <f t="shared" si="2"/>
        <v>-63.07199999999996</v>
      </c>
      <c r="I54" s="28"/>
      <c r="J54" s="29"/>
      <c r="K54" s="30" t="s">
        <v>32</v>
      </c>
      <c r="L54" s="31"/>
      <c r="M54" s="32"/>
      <c r="O54" s="43">
        <v>81.069999999999993</v>
      </c>
      <c r="P54" s="43" t="s">
        <v>48</v>
      </c>
      <c r="Q54" s="43" t="s">
        <v>48</v>
      </c>
      <c r="R54" s="43" t="s">
        <v>49</v>
      </c>
      <c r="S54" s="43" t="s">
        <v>48</v>
      </c>
      <c r="T54" s="43" t="s">
        <v>48</v>
      </c>
      <c r="U54" s="43">
        <f t="shared" ref="U54" si="13">(IF(P54="Y",1,0))+(IF(Q54="Y",1,0))+(IF(R54="Y",1,0))+(IF(S54="Y",1,0))+(IF(T54="Y",1,0))</f>
        <v>4</v>
      </c>
      <c r="V54" s="94"/>
      <c r="W54" s="95"/>
    </row>
    <row r="55" spans="1:27" x14ac:dyDescent="0.35">
      <c r="A55" s="7"/>
      <c r="B55" s="7"/>
      <c r="C55" s="1">
        <v>8</v>
      </c>
      <c r="D55" s="23" t="s">
        <v>23</v>
      </c>
      <c r="E55" s="10">
        <v>2.44</v>
      </c>
      <c r="F55" s="5">
        <f t="shared" ref="F55:F63" si="14">E55+F54</f>
        <v>85.799999999999955</v>
      </c>
      <c r="G55" s="5">
        <f t="shared" si="1"/>
        <v>85.829999999999956</v>
      </c>
      <c r="H55" s="5">
        <f t="shared" si="2"/>
        <v>-65.511999999999958</v>
      </c>
      <c r="I55" s="28"/>
      <c r="J55" s="29"/>
      <c r="K55" s="30"/>
      <c r="L55" s="31"/>
      <c r="M55" s="32"/>
      <c r="O55" s="43"/>
      <c r="P55" s="43"/>
      <c r="Q55" s="43"/>
      <c r="R55" s="43"/>
      <c r="S55" s="43"/>
      <c r="T55" s="43"/>
      <c r="U55" s="43"/>
      <c r="V55" s="94"/>
      <c r="W55" s="95"/>
    </row>
    <row r="56" spans="1:27" x14ac:dyDescent="0.35">
      <c r="A56" s="7"/>
      <c r="B56" s="7"/>
      <c r="C56" s="1">
        <v>7</v>
      </c>
      <c r="D56" s="23" t="s">
        <v>23</v>
      </c>
      <c r="E56" s="10">
        <v>2.44</v>
      </c>
      <c r="F56" s="5">
        <f t="shared" si="14"/>
        <v>88.239999999999952</v>
      </c>
      <c r="G56" s="5">
        <f t="shared" si="1"/>
        <v>88.269999999999953</v>
      </c>
      <c r="H56" s="5">
        <f t="shared" si="2"/>
        <v>-67.951999999999956</v>
      </c>
      <c r="I56" s="28"/>
      <c r="J56" s="29"/>
      <c r="K56" s="30" t="s">
        <v>32</v>
      </c>
      <c r="L56" s="31"/>
      <c r="M56" s="32"/>
      <c r="O56" s="1"/>
      <c r="P56" s="1"/>
      <c r="Q56" s="1"/>
      <c r="R56" s="1"/>
      <c r="S56" s="1"/>
      <c r="T56" s="1"/>
      <c r="U56" s="1"/>
      <c r="V56" s="94"/>
      <c r="W56" s="95"/>
    </row>
    <row r="57" spans="1:27" ht="14.5" customHeight="1" x14ac:dyDescent="0.35">
      <c r="A57" s="7"/>
      <c r="B57" s="25"/>
      <c r="C57" s="1">
        <v>6</v>
      </c>
      <c r="D57" s="23" t="s">
        <v>23</v>
      </c>
      <c r="E57" s="10">
        <v>2.44</v>
      </c>
      <c r="F57" s="5">
        <f t="shared" si="14"/>
        <v>90.67999999999995</v>
      </c>
      <c r="G57" s="5">
        <f t="shared" si="1"/>
        <v>90.709999999999951</v>
      </c>
      <c r="H57" s="5">
        <f t="shared" si="2"/>
        <v>-70.391999999999953</v>
      </c>
      <c r="I57" s="28"/>
      <c r="J57" s="29"/>
      <c r="K57" s="30"/>
      <c r="L57" s="33"/>
      <c r="M57" s="32"/>
      <c r="O57" s="1"/>
      <c r="P57" s="1"/>
      <c r="Q57" s="1"/>
      <c r="R57" s="1"/>
      <c r="S57" s="1"/>
      <c r="T57" s="1"/>
      <c r="U57" s="1"/>
      <c r="V57" s="94"/>
      <c r="W57" s="95"/>
    </row>
    <row r="58" spans="1:27" ht="14.15" customHeight="1" x14ac:dyDescent="0.35">
      <c r="A58" s="7"/>
      <c r="B58" s="7"/>
      <c r="C58" s="1">
        <v>5</v>
      </c>
      <c r="D58" s="23" t="s">
        <v>23</v>
      </c>
      <c r="E58" s="10">
        <v>2.44</v>
      </c>
      <c r="F58" s="5">
        <f t="shared" si="14"/>
        <v>93.119999999999948</v>
      </c>
      <c r="G58" s="5">
        <f t="shared" si="1"/>
        <v>93.149999999999949</v>
      </c>
      <c r="H58" s="5">
        <f t="shared" si="2"/>
        <v>-72.831999999999951</v>
      </c>
      <c r="I58" s="28"/>
      <c r="J58" s="29"/>
      <c r="K58" s="30" t="s">
        <v>32</v>
      </c>
      <c r="L58" s="33"/>
      <c r="M58" s="32"/>
      <c r="O58" s="43"/>
      <c r="P58" s="1"/>
      <c r="Q58" s="1"/>
      <c r="R58" s="1"/>
      <c r="S58" s="1"/>
      <c r="T58" s="1"/>
      <c r="U58" s="43"/>
      <c r="V58" s="93" t="s">
        <v>59</v>
      </c>
      <c r="W58" s="88" t="s">
        <v>51</v>
      </c>
    </row>
    <row r="59" spans="1:27" x14ac:dyDescent="0.35">
      <c r="A59" s="7"/>
      <c r="B59" s="7"/>
      <c r="C59" s="1">
        <v>4</v>
      </c>
      <c r="D59" s="23" t="s">
        <v>23</v>
      </c>
      <c r="E59" s="10">
        <v>2.44</v>
      </c>
      <c r="F59" s="5">
        <f t="shared" si="14"/>
        <v>95.559999999999945</v>
      </c>
      <c r="G59" s="5">
        <f t="shared" si="1"/>
        <v>95.589999999999947</v>
      </c>
      <c r="H59" s="5">
        <f t="shared" si="2"/>
        <v>-75.271999999999949</v>
      </c>
      <c r="I59" s="28"/>
      <c r="J59" s="29"/>
      <c r="K59" s="30"/>
      <c r="L59" s="31"/>
      <c r="M59" s="32"/>
      <c r="O59" s="43">
        <v>94.57</v>
      </c>
      <c r="P59" s="43" t="s">
        <v>48</v>
      </c>
      <c r="Q59" s="43" t="s">
        <v>48</v>
      </c>
      <c r="R59" s="43" t="s">
        <v>49</v>
      </c>
      <c r="S59" s="43" t="s">
        <v>49</v>
      </c>
      <c r="T59" s="43" t="s">
        <v>49</v>
      </c>
      <c r="U59" s="43">
        <f t="shared" ref="U59" si="15">(IF(P59="Y",1,0))+(IF(Q59="Y",1,0))+(IF(R59="Y",1,0))+(IF(S59="Y",1,0))+(IF(T59="Y",1,0))</f>
        <v>2</v>
      </c>
      <c r="V59" s="93"/>
      <c r="W59" s="88"/>
    </row>
    <row r="60" spans="1:27" ht="14.5" customHeight="1" x14ac:dyDescent="0.35">
      <c r="A60" s="7"/>
      <c r="B60" s="25"/>
      <c r="C60" s="1">
        <v>3</v>
      </c>
      <c r="D60" s="23" t="s">
        <v>23</v>
      </c>
      <c r="E60" s="10">
        <v>2.44</v>
      </c>
      <c r="F60" s="5">
        <f t="shared" si="14"/>
        <v>97.999999999999943</v>
      </c>
      <c r="G60" s="5">
        <f t="shared" si="1"/>
        <v>98.029999999999944</v>
      </c>
      <c r="H60" s="5">
        <f t="shared" si="2"/>
        <v>-77.711999999999946</v>
      </c>
      <c r="I60" s="12">
        <f>I15</f>
        <v>96.066000000000003</v>
      </c>
      <c r="J60" s="29"/>
      <c r="K60" s="30" t="s">
        <v>34</v>
      </c>
      <c r="L60" s="35"/>
      <c r="M60" s="36"/>
      <c r="O60" s="43"/>
      <c r="P60" s="43"/>
      <c r="Q60" s="43"/>
      <c r="R60" s="43"/>
      <c r="S60" s="43"/>
      <c r="T60" s="43"/>
      <c r="U60" s="43"/>
      <c r="V60" s="47" t="s">
        <v>58</v>
      </c>
      <c r="W60" s="46" t="s">
        <v>57</v>
      </c>
    </row>
    <row r="61" spans="1:27" ht="15.65" customHeight="1" x14ac:dyDescent="0.35">
      <c r="A61" s="7"/>
      <c r="B61" s="25"/>
      <c r="C61" s="1">
        <v>2</v>
      </c>
      <c r="D61" s="23" t="s">
        <v>21</v>
      </c>
      <c r="E61" s="10">
        <v>1</v>
      </c>
      <c r="F61" s="5">
        <f t="shared" si="14"/>
        <v>98.999999999999943</v>
      </c>
      <c r="G61" s="5">
        <f t="shared" si="1"/>
        <v>99.029999999999944</v>
      </c>
      <c r="H61" s="5">
        <f t="shared" si="2"/>
        <v>-78.711999999999946</v>
      </c>
      <c r="I61" s="13"/>
      <c r="J61" s="29"/>
      <c r="K61" s="30"/>
      <c r="L61" s="35"/>
      <c r="M61" s="36" t="s">
        <v>35</v>
      </c>
      <c r="O61" s="1"/>
      <c r="P61" s="1"/>
      <c r="Q61" s="1"/>
      <c r="R61" s="1"/>
      <c r="S61" s="1"/>
      <c r="T61" s="1"/>
      <c r="U61" s="1"/>
      <c r="V61" s="90" t="s">
        <v>53</v>
      </c>
      <c r="W61" s="91" t="s">
        <v>52</v>
      </c>
    </row>
    <row r="62" spans="1:27" x14ac:dyDescent="0.35">
      <c r="A62" s="7"/>
      <c r="B62" s="7"/>
      <c r="C62" s="1">
        <v>1</v>
      </c>
      <c r="D62" s="1" t="s">
        <v>22</v>
      </c>
      <c r="E62" s="10">
        <v>1</v>
      </c>
      <c r="F62" s="5">
        <f t="shared" si="14"/>
        <v>99.999999999999943</v>
      </c>
      <c r="G62" s="5">
        <f t="shared" si="1"/>
        <v>100.02999999999994</v>
      </c>
      <c r="H62" s="5">
        <f t="shared" si="2"/>
        <v>-79.711999999999946</v>
      </c>
      <c r="I62" s="12"/>
      <c r="J62" s="29"/>
      <c r="K62" s="30" t="s">
        <v>36</v>
      </c>
      <c r="L62" s="35"/>
      <c r="M62" s="37"/>
      <c r="O62" s="43"/>
      <c r="P62" s="43"/>
      <c r="Q62" s="43"/>
      <c r="R62" s="43"/>
      <c r="S62" s="43"/>
      <c r="T62" s="43"/>
      <c r="U62" s="43"/>
      <c r="V62" s="90"/>
      <c r="W62" s="92"/>
    </row>
    <row r="63" spans="1:27" x14ac:dyDescent="0.35">
      <c r="A63" s="7"/>
      <c r="B63" s="7"/>
      <c r="C63" s="8" t="s">
        <v>11</v>
      </c>
      <c r="D63" s="1" t="s">
        <v>65</v>
      </c>
      <c r="E63" s="10">
        <v>0</v>
      </c>
      <c r="F63" s="5">
        <f t="shared" si="14"/>
        <v>99.999999999999943</v>
      </c>
      <c r="G63" s="5">
        <f t="shared" si="1"/>
        <v>100.02999999999994</v>
      </c>
      <c r="H63" s="5">
        <f t="shared" si="2"/>
        <v>-79.711999999999946</v>
      </c>
      <c r="I63" s="12"/>
      <c r="J63" s="29"/>
      <c r="K63" s="30"/>
      <c r="L63" s="31"/>
      <c r="M63" s="34"/>
      <c r="O63" s="1"/>
      <c r="P63" s="1"/>
      <c r="Q63" s="1"/>
      <c r="R63" s="1"/>
      <c r="S63" s="1"/>
      <c r="T63" s="1"/>
      <c r="U63" s="1"/>
      <c r="V63" s="89" t="s">
        <v>55</v>
      </c>
      <c r="W63" s="88" t="s">
        <v>54</v>
      </c>
    </row>
    <row r="64" spans="1:27" x14ac:dyDescent="0.35">
      <c r="O64" s="1"/>
      <c r="P64" s="1"/>
      <c r="Q64" s="1"/>
      <c r="R64" s="1"/>
      <c r="S64" s="1"/>
      <c r="T64" s="1"/>
      <c r="U64" s="1"/>
      <c r="V64" s="89"/>
      <c r="W64" s="88"/>
    </row>
    <row r="65" spans="5:8" x14ac:dyDescent="0.35">
      <c r="E65" t="s">
        <v>37</v>
      </c>
      <c r="F65" s="11">
        <v>101.8</v>
      </c>
      <c r="G65" s="11" t="s">
        <v>60</v>
      </c>
      <c r="H65" s="11"/>
    </row>
    <row r="66" spans="5:8" x14ac:dyDescent="0.35">
      <c r="H66" s="11"/>
    </row>
  </sheetData>
  <mergeCells count="27">
    <mergeCell ref="W21:W27"/>
    <mergeCell ref="W28:W35"/>
    <mergeCell ref="W36:W44"/>
    <mergeCell ref="W45:W52"/>
    <mergeCell ref="V63:V64"/>
    <mergeCell ref="W63:W64"/>
    <mergeCell ref="V61:V62"/>
    <mergeCell ref="W61:W62"/>
    <mergeCell ref="W58:W59"/>
    <mergeCell ref="V58:V59"/>
    <mergeCell ref="V53:V57"/>
    <mergeCell ref="W53:W57"/>
    <mergeCell ref="V21:V27"/>
    <mergeCell ref="V28:V35"/>
    <mergeCell ref="V36:V44"/>
    <mergeCell ref="V45:V52"/>
    <mergeCell ref="O17:S17"/>
    <mergeCell ref="C3:F3"/>
    <mergeCell ref="C8:F8"/>
    <mergeCell ref="C9:F9"/>
    <mergeCell ref="C10:F10"/>
    <mergeCell ref="C11:F11"/>
    <mergeCell ref="I17:M17"/>
    <mergeCell ref="C12:F12"/>
    <mergeCell ref="C4:F4"/>
    <mergeCell ref="C5:F5"/>
    <mergeCell ref="C6:F6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9825-7CEA-4FAC-A6FA-787C058A6D46}">
  <sheetPr>
    <pageSetUpPr fitToPage="1"/>
  </sheetPr>
  <dimension ref="A1:AF67"/>
  <sheetViews>
    <sheetView topLeftCell="M6" zoomScale="70" zoomScaleNormal="70" workbookViewId="0">
      <selection activeCell="X63" sqref="X63:X64"/>
    </sheetView>
  </sheetViews>
  <sheetFormatPr defaultRowHeight="14.5" x14ac:dyDescent="0.35"/>
  <cols>
    <col min="1" max="1" width="18.54296875" customWidth="1"/>
    <col min="2" max="2" width="14.7265625" customWidth="1"/>
    <col min="3" max="3" width="10.26953125" bestFit="1" customWidth="1"/>
    <col min="4" max="4" width="9.7265625" customWidth="1"/>
    <col min="5" max="5" width="17.5429687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bestFit="1" customWidth="1"/>
    <col min="12" max="13" width="17.81640625" bestFit="1" customWidth="1"/>
    <col min="22" max="22" width="20.54296875" customWidth="1"/>
    <col min="23" max="23" width="19.54296875" customWidth="1"/>
    <col min="24" max="24" width="14.54296875" customWidth="1"/>
  </cols>
  <sheetData>
    <row r="1" spans="1:23" ht="23.5" x14ac:dyDescent="0.55000000000000004">
      <c r="A1" s="50" t="s">
        <v>5</v>
      </c>
      <c r="C1" s="50" t="s">
        <v>64</v>
      </c>
    </row>
    <row r="2" spans="1:23" x14ac:dyDescent="0.35">
      <c r="B2" s="2"/>
      <c r="G2" t="s">
        <v>9</v>
      </c>
      <c r="H2" t="s">
        <v>8</v>
      </c>
      <c r="I2" t="s">
        <v>10</v>
      </c>
    </row>
    <row r="3" spans="1:23" x14ac:dyDescent="0.35">
      <c r="A3" s="2" t="s">
        <v>0</v>
      </c>
      <c r="B3" s="2" t="s">
        <v>6</v>
      </c>
      <c r="C3" s="85" t="s">
        <v>7</v>
      </c>
      <c r="D3" s="86"/>
      <c r="E3" s="86"/>
      <c r="F3" s="87"/>
      <c r="G3" s="17"/>
      <c r="H3" s="48">
        <f>0.3048*G3</f>
        <v>0</v>
      </c>
      <c r="I3" s="19"/>
      <c r="J3" s="1"/>
      <c r="K3" s="1"/>
      <c r="L3" s="1"/>
      <c r="M3" s="1"/>
    </row>
    <row r="4" spans="1:23" x14ac:dyDescent="0.35">
      <c r="A4" s="2" t="s">
        <v>1</v>
      </c>
      <c r="B4" s="2" t="s">
        <v>20</v>
      </c>
      <c r="C4" s="85" t="s">
        <v>17</v>
      </c>
      <c r="D4" s="86"/>
      <c r="E4" s="86"/>
      <c r="F4" s="87"/>
      <c r="G4" s="17"/>
      <c r="H4" s="48">
        <v>2.44</v>
      </c>
      <c r="I4" s="19"/>
      <c r="J4" s="9"/>
      <c r="K4" s="9"/>
      <c r="L4" s="1"/>
      <c r="M4" s="1"/>
    </row>
    <row r="5" spans="1:23" x14ac:dyDescent="0.35">
      <c r="B5" s="2" t="s">
        <v>15</v>
      </c>
      <c r="C5" s="85" t="s">
        <v>18</v>
      </c>
      <c r="D5" s="86"/>
      <c r="E5" s="86"/>
      <c r="F5" s="87"/>
      <c r="G5" s="17"/>
      <c r="H5" s="48">
        <v>1</v>
      </c>
      <c r="I5" s="19"/>
      <c r="J5" s="9"/>
      <c r="K5" s="9"/>
      <c r="L5" s="1"/>
      <c r="M5" s="1"/>
    </row>
    <row r="6" spans="1:23" x14ac:dyDescent="0.35">
      <c r="B6" s="2" t="s">
        <v>16</v>
      </c>
      <c r="C6" s="85"/>
      <c r="D6" s="86"/>
      <c r="E6" s="86"/>
      <c r="F6" s="87"/>
      <c r="G6" s="17"/>
      <c r="H6" s="18"/>
      <c r="I6" s="19"/>
      <c r="J6" s="9"/>
      <c r="K6" s="9"/>
      <c r="L6" s="1"/>
      <c r="M6" s="1"/>
    </row>
    <row r="7" spans="1:23" x14ac:dyDescent="0.35">
      <c r="A7" s="2"/>
      <c r="B7" s="2"/>
      <c r="C7" s="15"/>
      <c r="D7" s="16"/>
      <c r="E7" s="16"/>
      <c r="F7" s="17"/>
      <c r="G7" s="17"/>
      <c r="H7" s="18"/>
      <c r="I7" s="19"/>
      <c r="J7" s="1"/>
      <c r="K7" s="1"/>
      <c r="L7" s="1"/>
      <c r="M7" s="1"/>
    </row>
    <row r="8" spans="1:23" x14ac:dyDescent="0.35">
      <c r="C8" s="85"/>
      <c r="D8" s="86"/>
      <c r="E8" s="86"/>
      <c r="F8" s="87"/>
      <c r="G8" s="22"/>
      <c r="H8" s="18"/>
      <c r="I8" s="19"/>
      <c r="J8" s="9"/>
      <c r="K8" s="9"/>
      <c r="L8" s="9"/>
      <c r="M8" s="1"/>
    </row>
    <row r="9" spans="1:23" x14ac:dyDescent="0.35">
      <c r="C9" s="85"/>
      <c r="D9" s="86"/>
      <c r="E9" s="86"/>
      <c r="F9" s="87"/>
      <c r="G9" s="17"/>
      <c r="H9" s="18"/>
      <c r="I9" s="19"/>
      <c r="J9" s="9"/>
      <c r="K9" s="9"/>
      <c r="L9" s="9"/>
      <c r="M9" s="1"/>
    </row>
    <row r="10" spans="1:23" x14ac:dyDescent="0.35">
      <c r="C10" s="85"/>
      <c r="D10" s="86"/>
      <c r="E10" s="86"/>
      <c r="F10" s="87"/>
      <c r="G10" s="17"/>
      <c r="H10" s="18"/>
      <c r="I10" s="19"/>
      <c r="J10" s="9"/>
      <c r="K10" s="9"/>
      <c r="L10" s="9"/>
      <c r="M10" s="1"/>
      <c r="N10" s="2"/>
      <c r="O10" s="2"/>
    </row>
    <row r="11" spans="1:23" x14ac:dyDescent="0.35">
      <c r="C11" s="85" t="s">
        <v>61</v>
      </c>
      <c r="D11" s="86"/>
      <c r="E11" s="86"/>
      <c r="F11" s="87"/>
      <c r="G11" s="17"/>
      <c r="H11" s="18"/>
      <c r="I11" s="19">
        <v>0.03</v>
      </c>
      <c r="J11" s="9"/>
      <c r="K11" s="9"/>
      <c r="L11" s="9"/>
      <c r="M11" s="1"/>
      <c r="N11" s="2"/>
      <c r="O11" s="2"/>
    </row>
    <row r="12" spans="1:23" x14ac:dyDescent="0.35">
      <c r="C12" s="85" t="s">
        <v>62</v>
      </c>
      <c r="D12" s="86"/>
      <c r="E12" s="86"/>
      <c r="F12" s="87"/>
      <c r="G12" s="17"/>
      <c r="H12" s="18"/>
      <c r="I12" s="19">
        <v>20.288</v>
      </c>
      <c r="J12" s="9"/>
      <c r="K12" s="9"/>
      <c r="L12" s="9"/>
      <c r="M12" s="1"/>
      <c r="N12" s="2"/>
      <c r="O12" s="2"/>
    </row>
    <row r="13" spans="1:23" x14ac:dyDescent="0.35">
      <c r="C13" s="15"/>
      <c r="D13" s="16"/>
      <c r="E13" s="49"/>
      <c r="F13" s="17" t="s">
        <v>29</v>
      </c>
      <c r="G13" s="17"/>
      <c r="H13" s="18"/>
      <c r="I13" s="19">
        <v>20.082000000000001</v>
      </c>
      <c r="J13" s="9"/>
      <c r="K13" s="9"/>
      <c r="L13" s="9"/>
      <c r="M13" s="1"/>
      <c r="N13" s="2"/>
      <c r="O13" s="2"/>
    </row>
    <row r="14" spans="1:23" x14ac:dyDescent="0.35">
      <c r="C14" s="15"/>
      <c r="D14" s="16"/>
      <c r="E14" s="49"/>
      <c r="F14" s="17" t="s">
        <v>30</v>
      </c>
      <c r="G14" s="17"/>
      <c r="H14" s="18"/>
      <c r="I14" s="19">
        <v>95.86</v>
      </c>
      <c r="J14" s="9"/>
      <c r="K14" s="9"/>
      <c r="L14" s="9"/>
      <c r="M14" s="1"/>
      <c r="N14" s="2"/>
      <c r="O14" s="2"/>
    </row>
    <row r="15" spans="1:23" x14ac:dyDescent="0.35">
      <c r="C15" s="15"/>
      <c r="D15" s="16"/>
      <c r="E15" s="49"/>
      <c r="F15" s="17" t="s">
        <v>63</v>
      </c>
      <c r="G15" s="17"/>
      <c r="H15" s="18"/>
      <c r="I15" s="27">
        <f>(I12-I13)+I14</f>
        <v>96.066000000000003</v>
      </c>
      <c r="J15" s="9"/>
      <c r="K15" s="9"/>
      <c r="L15" s="9"/>
      <c r="M15" s="1"/>
      <c r="N15" s="2"/>
      <c r="O15" s="2"/>
    </row>
    <row r="16" spans="1:23" x14ac:dyDescent="0.35">
      <c r="C16" s="15"/>
      <c r="D16" s="16"/>
      <c r="E16" s="16"/>
      <c r="F16" s="17"/>
      <c r="G16" s="17"/>
      <c r="H16" s="18"/>
      <c r="I16" s="19"/>
      <c r="J16" s="9"/>
      <c r="K16" s="9"/>
      <c r="L16" s="9"/>
      <c r="M16" s="1"/>
      <c r="N16" s="2"/>
      <c r="O16" s="38" t="s">
        <v>38</v>
      </c>
      <c r="V16" s="39"/>
      <c r="W16" s="39"/>
    </row>
    <row r="17" spans="1:32" x14ac:dyDescent="0.35">
      <c r="A17" s="2"/>
      <c r="C17" s="20" t="s">
        <v>19</v>
      </c>
      <c r="D17" s="20" t="s">
        <v>19</v>
      </c>
      <c r="E17" s="3" t="s">
        <v>19</v>
      </c>
      <c r="F17" s="1"/>
      <c r="G17" s="1"/>
      <c r="H17" s="1"/>
      <c r="I17" s="82" t="s">
        <v>31</v>
      </c>
      <c r="J17" s="83"/>
      <c r="K17" s="83"/>
      <c r="L17" s="83"/>
      <c r="M17" s="84"/>
      <c r="N17" s="2"/>
      <c r="O17" s="82" t="s">
        <v>31</v>
      </c>
      <c r="P17" s="83"/>
      <c r="Q17" s="83"/>
      <c r="R17" s="83"/>
      <c r="S17" s="84"/>
      <c r="V17" s="39"/>
      <c r="W17" s="39"/>
    </row>
    <row r="18" spans="1:32" x14ac:dyDescent="0.35">
      <c r="A18" s="2" t="s">
        <v>2</v>
      </c>
      <c r="B18" s="2"/>
      <c r="C18" s="3" t="s">
        <v>3</v>
      </c>
      <c r="D18" s="3" t="s">
        <v>14</v>
      </c>
      <c r="E18" s="3" t="s">
        <v>28</v>
      </c>
      <c r="F18" s="3" t="s">
        <v>25</v>
      </c>
      <c r="G18" s="3" t="s">
        <v>26</v>
      </c>
      <c r="H18" s="3" t="s">
        <v>27</v>
      </c>
      <c r="I18" s="3" t="s">
        <v>12</v>
      </c>
      <c r="J18" s="3" t="s">
        <v>13</v>
      </c>
      <c r="K18" s="3" t="s">
        <v>24</v>
      </c>
      <c r="L18" s="3" t="s">
        <v>33</v>
      </c>
      <c r="M18" s="3" t="s">
        <v>4</v>
      </c>
      <c r="N18" s="4"/>
      <c r="O18" s="20" t="s">
        <v>39</v>
      </c>
      <c r="P18" s="20" t="s">
        <v>40</v>
      </c>
      <c r="Q18" s="20" t="s">
        <v>41</v>
      </c>
      <c r="R18" s="20" t="s">
        <v>42</v>
      </c>
      <c r="S18" s="20" t="s">
        <v>43</v>
      </c>
      <c r="T18" s="20" t="s">
        <v>44</v>
      </c>
      <c r="U18" s="20" t="s">
        <v>45</v>
      </c>
      <c r="V18" s="40" t="s">
        <v>46</v>
      </c>
      <c r="W18" s="40" t="s">
        <v>47</v>
      </c>
      <c r="Y18" s="44"/>
      <c r="Z18" s="44"/>
      <c r="AA18" s="44"/>
      <c r="AB18" s="44"/>
      <c r="AC18" s="44"/>
      <c r="AD18" s="44"/>
      <c r="AE18" s="44"/>
      <c r="AF18" s="44"/>
    </row>
    <row r="19" spans="1:32" x14ac:dyDescent="0.35">
      <c r="A19" s="2"/>
      <c r="B19" s="2"/>
      <c r="C19" s="1"/>
      <c r="D19" s="1"/>
      <c r="E19" s="8"/>
      <c r="F19" s="5"/>
      <c r="G19" s="5"/>
      <c r="H19" s="5"/>
      <c r="I19" s="28"/>
      <c r="J19" s="29"/>
      <c r="K19" s="30"/>
      <c r="L19" s="31"/>
      <c r="M19" s="32"/>
      <c r="N19" s="4"/>
      <c r="O19" s="41"/>
      <c r="P19" s="41"/>
      <c r="Q19" s="1"/>
      <c r="R19" s="1"/>
      <c r="S19" s="1"/>
      <c r="T19" s="1"/>
      <c r="U19" s="1"/>
      <c r="V19" s="45"/>
      <c r="W19" s="42"/>
      <c r="Y19" s="44"/>
      <c r="Z19" s="44"/>
      <c r="AA19" s="44"/>
      <c r="AB19" s="44"/>
      <c r="AC19" s="44"/>
      <c r="AD19" s="44"/>
      <c r="AE19" s="44"/>
    </row>
    <row r="20" spans="1:32" x14ac:dyDescent="0.35">
      <c r="A20" s="6"/>
      <c r="B20" s="24" t="s">
        <v>81</v>
      </c>
      <c r="C20" s="1"/>
      <c r="D20" s="23"/>
      <c r="E20" s="10"/>
      <c r="F20" s="21">
        <v>0.4</v>
      </c>
      <c r="G20" s="5">
        <f>F20+$I$11</f>
        <v>0.43000000000000005</v>
      </c>
      <c r="H20" s="5">
        <f>$I$12-F20</f>
        <v>19.888000000000002</v>
      </c>
      <c r="I20" s="28"/>
      <c r="J20" s="29"/>
      <c r="K20" s="30" t="s">
        <v>32</v>
      </c>
      <c r="L20" s="31"/>
      <c r="M20" s="32"/>
      <c r="O20" s="1"/>
      <c r="P20" s="1"/>
      <c r="Q20" s="1"/>
      <c r="R20" s="1"/>
      <c r="S20" s="1"/>
      <c r="T20" s="1"/>
      <c r="U20" s="1"/>
      <c r="V20" s="53"/>
      <c r="W20" s="42"/>
      <c r="Y20" s="44"/>
      <c r="Z20" s="44"/>
      <c r="AA20" s="44"/>
      <c r="AB20" s="44"/>
      <c r="AC20" s="44"/>
      <c r="AD20" s="44"/>
      <c r="AE20" s="44"/>
      <c r="AF20" s="44"/>
    </row>
    <row r="21" spans="1:32" x14ac:dyDescent="0.35">
      <c r="A21" s="6"/>
      <c r="B21" s="60">
        <v>2445</v>
      </c>
      <c r="C21" s="1">
        <v>42</v>
      </c>
      <c r="D21" s="23" t="s">
        <v>23</v>
      </c>
      <c r="E21" s="10">
        <v>2.44</v>
      </c>
      <c r="F21" s="5">
        <f t="shared" ref="F21:F53" si="0">E21+F20</f>
        <v>2.84</v>
      </c>
      <c r="G21" s="5">
        <f t="shared" ref="G21:G63" si="1">F21+$I$11</f>
        <v>2.8699999999999997</v>
      </c>
      <c r="H21" s="5">
        <f t="shared" ref="H21:H63" si="2">$I$12-F21</f>
        <v>17.448</v>
      </c>
      <c r="I21" s="28"/>
      <c r="J21" s="29"/>
      <c r="K21" s="30"/>
      <c r="L21" s="31"/>
      <c r="M21" s="32"/>
      <c r="O21" s="1"/>
      <c r="P21" s="1"/>
      <c r="Q21" s="1"/>
      <c r="R21" s="1"/>
      <c r="S21" s="1"/>
      <c r="T21" s="1"/>
      <c r="U21" s="51"/>
      <c r="V21" s="96" t="s">
        <v>69</v>
      </c>
      <c r="W21" s="88" t="s">
        <v>50</v>
      </c>
      <c r="Y21" s="44"/>
      <c r="Z21" s="54"/>
      <c r="AA21" s="54"/>
      <c r="AB21" s="44"/>
      <c r="AC21" s="44"/>
      <c r="AD21" s="44"/>
      <c r="AE21" s="44"/>
    </row>
    <row r="22" spans="1:32" x14ac:dyDescent="0.35">
      <c r="A22" s="6"/>
      <c r="B22" s="60">
        <v>2438</v>
      </c>
      <c r="C22" s="1">
        <v>41</v>
      </c>
      <c r="D22" s="23" t="s">
        <v>23</v>
      </c>
      <c r="E22" s="10">
        <v>2.44</v>
      </c>
      <c r="F22" s="5">
        <f t="shared" si="0"/>
        <v>5.2799999999999994</v>
      </c>
      <c r="G22" s="5">
        <f t="shared" si="1"/>
        <v>5.31</v>
      </c>
      <c r="H22" s="5">
        <f t="shared" si="2"/>
        <v>15.008000000000001</v>
      </c>
      <c r="I22" s="28"/>
      <c r="J22" s="29"/>
      <c r="K22" s="30" t="s">
        <v>32</v>
      </c>
      <c r="L22" s="31"/>
      <c r="M22" s="32"/>
      <c r="O22" s="1"/>
      <c r="P22" s="1"/>
      <c r="Q22" s="1"/>
      <c r="R22" s="1"/>
      <c r="S22" s="1"/>
      <c r="T22" s="1"/>
      <c r="U22" s="51"/>
      <c r="V22" s="97"/>
      <c r="W22" s="88"/>
      <c r="Y22" s="44"/>
      <c r="Z22" s="54"/>
      <c r="AA22" s="54"/>
      <c r="AB22" s="44"/>
      <c r="AC22" s="44"/>
      <c r="AD22" s="44"/>
      <c r="AE22" s="44"/>
    </row>
    <row r="23" spans="1:32" x14ac:dyDescent="0.35">
      <c r="A23" s="6"/>
      <c r="B23" s="60">
        <v>2444</v>
      </c>
      <c r="C23" s="1">
        <v>40</v>
      </c>
      <c r="D23" s="23" t="s">
        <v>23</v>
      </c>
      <c r="E23" s="10">
        <v>2.44</v>
      </c>
      <c r="F23" s="5">
        <f t="shared" si="0"/>
        <v>7.7199999999999989</v>
      </c>
      <c r="G23" s="5">
        <f t="shared" si="1"/>
        <v>7.7499999999999991</v>
      </c>
      <c r="H23" s="5">
        <f t="shared" si="2"/>
        <v>12.568000000000001</v>
      </c>
      <c r="I23" s="28"/>
      <c r="J23" s="29"/>
      <c r="K23" s="30"/>
      <c r="L23" s="31"/>
      <c r="M23" s="32"/>
      <c r="O23" s="1"/>
      <c r="P23" s="1"/>
      <c r="Q23" s="1"/>
      <c r="R23" s="1"/>
      <c r="S23" s="1"/>
      <c r="T23" s="1"/>
      <c r="U23" s="51"/>
      <c r="V23" s="97"/>
      <c r="W23" s="88"/>
      <c r="Y23" s="44"/>
      <c r="Z23" s="54"/>
      <c r="AA23" s="54"/>
      <c r="AB23" s="44"/>
      <c r="AC23" s="44"/>
      <c r="AD23" s="44"/>
      <c r="AE23" s="44"/>
    </row>
    <row r="24" spans="1:32" x14ac:dyDescent="0.35">
      <c r="A24" s="6"/>
      <c r="B24" s="60">
        <v>2439</v>
      </c>
      <c r="C24" s="1">
        <v>39</v>
      </c>
      <c r="D24" s="23" t="s">
        <v>23</v>
      </c>
      <c r="E24" s="10">
        <v>2.44</v>
      </c>
      <c r="F24" s="5">
        <f t="shared" si="0"/>
        <v>10.159999999999998</v>
      </c>
      <c r="G24" s="5">
        <f t="shared" si="1"/>
        <v>10.189999999999998</v>
      </c>
      <c r="H24" s="5">
        <f t="shared" si="2"/>
        <v>10.128000000000002</v>
      </c>
      <c r="I24" s="28"/>
      <c r="J24" s="29"/>
      <c r="K24" s="30" t="s">
        <v>32</v>
      </c>
      <c r="L24" s="31"/>
      <c r="M24" s="32"/>
      <c r="O24" s="1"/>
      <c r="P24" s="1"/>
      <c r="Q24" s="1"/>
      <c r="R24" s="1"/>
      <c r="S24" s="1"/>
      <c r="T24" s="1"/>
      <c r="U24" s="51"/>
      <c r="V24" s="97"/>
      <c r="W24" s="88"/>
      <c r="Y24" s="44"/>
      <c r="Z24" s="54"/>
      <c r="AA24" s="54"/>
      <c r="AB24" s="44"/>
      <c r="AC24" s="44"/>
      <c r="AD24" s="44"/>
      <c r="AE24" s="44"/>
    </row>
    <row r="25" spans="1:32" x14ac:dyDescent="0.35">
      <c r="A25" s="6"/>
      <c r="B25" s="60">
        <v>2440</v>
      </c>
      <c r="C25" s="1">
        <v>38</v>
      </c>
      <c r="D25" s="23" t="s">
        <v>23</v>
      </c>
      <c r="E25" s="10">
        <v>2.44</v>
      </c>
      <c r="F25" s="5">
        <f t="shared" si="0"/>
        <v>12.599999999999998</v>
      </c>
      <c r="G25" s="5">
        <f t="shared" si="1"/>
        <v>12.629999999999997</v>
      </c>
      <c r="H25" s="5">
        <f t="shared" si="2"/>
        <v>7.6880000000000024</v>
      </c>
      <c r="I25" s="28"/>
      <c r="J25" s="29"/>
      <c r="K25" s="26"/>
      <c r="L25" s="31"/>
      <c r="M25" s="32"/>
      <c r="O25" s="1"/>
      <c r="P25" s="1"/>
      <c r="Q25" s="1"/>
      <c r="R25" s="1"/>
      <c r="S25" s="1"/>
      <c r="T25" s="1"/>
      <c r="U25" s="51"/>
      <c r="V25" s="97"/>
      <c r="W25" s="88"/>
      <c r="Y25" s="44"/>
      <c r="Z25" s="54"/>
      <c r="AA25" s="54"/>
      <c r="AB25" s="44"/>
      <c r="AC25" s="44"/>
      <c r="AD25" s="44"/>
      <c r="AE25" s="44"/>
    </row>
    <row r="26" spans="1:32" x14ac:dyDescent="0.35">
      <c r="A26" s="6"/>
      <c r="B26" s="60">
        <v>2442</v>
      </c>
      <c r="C26" s="1">
        <v>37</v>
      </c>
      <c r="D26" s="23" t="s">
        <v>23</v>
      </c>
      <c r="E26" s="10">
        <v>2.44</v>
      </c>
      <c r="F26" s="5">
        <f t="shared" si="0"/>
        <v>15.039999999999997</v>
      </c>
      <c r="G26" s="5">
        <f t="shared" si="1"/>
        <v>15.069999999999997</v>
      </c>
      <c r="H26" s="5">
        <f t="shared" si="2"/>
        <v>5.2480000000000029</v>
      </c>
      <c r="I26" s="28"/>
      <c r="J26" s="14">
        <f>J42-41</f>
        <v>13.066000000000003</v>
      </c>
      <c r="K26" s="30" t="s">
        <v>32</v>
      </c>
      <c r="L26" s="31"/>
      <c r="M26" s="32"/>
      <c r="O26" s="1"/>
      <c r="P26" s="1"/>
      <c r="Q26" s="1"/>
      <c r="R26" s="1"/>
      <c r="S26" s="1"/>
      <c r="T26" s="1"/>
      <c r="U26" s="51"/>
      <c r="V26" s="97"/>
      <c r="W26" s="88"/>
      <c r="Y26" s="44"/>
      <c r="Z26" s="54"/>
      <c r="AA26" s="54"/>
      <c r="AB26" s="44"/>
      <c r="AC26" s="44"/>
      <c r="AD26" s="44"/>
      <c r="AE26" s="44"/>
    </row>
    <row r="27" spans="1:32" x14ac:dyDescent="0.35">
      <c r="A27" s="6"/>
      <c r="B27" s="60">
        <v>2437</v>
      </c>
      <c r="C27" s="1">
        <v>36</v>
      </c>
      <c r="D27" s="23" t="s">
        <v>23</v>
      </c>
      <c r="E27" s="10">
        <v>2.44</v>
      </c>
      <c r="F27" s="5">
        <f t="shared" si="0"/>
        <v>17.479999999999997</v>
      </c>
      <c r="G27" s="5">
        <f t="shared" si="1"/>
        <v>17.509999999999998</v>
      </c>
      <c r="H27" s="5">
        <f t="shared" si="2"/>
        <v>2.8080000000000034</v>
      </c>
      <c r="I27" s="28"/>
      <c r="J27" s="29"/>
      <c r="K27" s="30"/>
      <c r="L27" s="31"/>
      <c r="M27" s="32"/>
      <c r="O27" s="43">
        <v>16.97</v>
      </c>
      <c r="P27" s="43" t="s">
        <v>48</v>
      </c>
      <c r="Q27" s="43" t="s">
        <v>49</v>
      </c>
      <c r="R27" s="43" t="s">
        <v>49</v>
      </c>
      <c r="S27" s="43" t="s">
        <v>48</v>
      </c>
      <c r="T27" s="43" t="s">
        <v>49</v>
      </c>
      <c r="U27" s="52">
        <f t="shared" ref="U27" si="3">(IF(P27="Y",1,0))+(IF(Q27="Y",1,0))+(IF(R27="Y",1,0))+(IF(S27="Y",1,0))+(IF(T27="Y",1,0))</f>
        <v>2</v>
      </c>
      <c r="V27" s="97"/>
      <c r="W27" s="88"/>
      <c r="Y27" s="44"/>
      <c r="Z27" s="54"/>
      <c r="AA27" s="54"/>
      <c r="AB27" s="44"/>
      <c r="AC27" s="44"/>
      <c r="AD27" s="44"/>
      <c r="AE27" s="44"/>
      <c r="AF27" s="44"/>
    </row>
    <row r="28" spans="1:32" x14ac:dyDescent="0.35">
      <c r="A28" s="6"/>
      <c r="B28" s="60">
        <v>2440</v>
      </c>
      <c r="C28" s="1">
        <v>35</v>
      </c>
      <c r="D28" s="23" t="s">
        <v>23</v>
      </c>
      <c r="E28" s="10">
        <v>2.44</v>
      </c>
      <c r="F28" s="5">
        <f t="shared" si="0"/>
        <v>19.919999999999998</v>
      </c>
      <c r="G28" s="5">
        <f t="shared" si="1"/>
        <v>19.95</v>
      </c>
      <c r="H28" s="5">
        <f t="shared" si="2"/>
        <v>0.3680000000000021</v>
      </c>
      <c r="I28" s="28"/>
      <c r="J28" s="14"/>
      <c r="K28" s="30" t="s">
        <v>32</v>
      </c>
      <c r="L28" s="31"/>
      <c r="M28" s="32"/>
      <c r="O28" s="43"/>
      <c r="P28" s="43"/>
      <c r="Q28" s="43"/>
      <c r="R28" s="43"/>
      <c r="S28" s="43"/>
      <c r="T28" s="43"/>
      <c r="U28" s="52"/>
      <c r="V28" s="97" t="s">
        <v>68</v>
      </c>
      <c r="W28" s="88" t="s">
        <v>50</v>
      </c>
      <c r="Y28" s="44"/>
      <c r="Z28" s="54"/>
      <c r="AA28" s="54"/>
      <c r="AB28" s="44"/>
      <c r="AC28" s="44"/>
      <c r="AD28" s="44"/>
      <c r="AE28" s="44"/>
    </row>
    <row r="29" spans="1:32" x14ac:dyDescent="0.35">
      <c r="A29" s="6"/>
      <c r="B29" s="60">
        <v>2441</v>
      </c>
      <c r="C29" s="1">
        <v>34</v>
      </c>
      <c r="D29" s="23" t="s">
        <v>23</v>
      </c>
      <c r="E29" s="10">
        <v>2.44</v>
      </c>
      <c r="F29" s="5">
        <f t="shared" si="0"/>
        <v>22.36</v>
      </c>
      <c r="G29" s="5">
        <f t="shared" si="1"/>
        <v>22.39</v>
      </c>
      <c r="H29" s="5">
        <f t="shared" si="2"/>
        <v>-2.0719999999999992</v>
      </c>
      <c r="I29" s="28"/>
      <c r="J29" s="29"/>
      <c r="K29" s="30"/>
      <c r="L29" s="31"/>
      <c r="M29" s="32"/>
      <c r="O29" s="43">
        <v>19.97</v>
      </c>
      <c r="P29" s="43" t="s">
        <v>48</v>
      </c>
      <c r="Q29" s="43" t="s">
        <v>48</v>
      </c>
      <c r="R29" s="43" t="s">
        <v>48</v>
      </c>
      <c r="S29" s="43" t="s">
        <v>48</v>
      </c>
      <c r="T29" s="43" t="s">
        <v>48</v>
      </c>
      <c r="U29" s="52">
        <f t="shared" ref="U29" si="4">(IF(P29="Y",1,0))+(IF(Q29="Y",1,0))+(IF(R29="Y",1,0))+(IF(S29="Y",1,0))+(IF(T29="Y",1,0))</f>
        <v>5</v>
      </c>
      <c r="V29" s="97"/>
      <c r="W29" s="88"/>
      <c r="Y29" s="44"/>
      <c r="Z29" s="54"/>
      <c r="AA29" s="54"/>
      <c r="AB29" s="44"/>
      <c r="AC29" s="44"/>
      <c r="AD29" s="44"/>
      <c r="AE29" s="44"/>
    </row>
    <row r="30" spans="1:32" x14ac:dyDescent="0.35">
      <c r="A30" s="7"/>
      <c r="B30" s="60">
        <v>2441</v>
      </c>
      <c r="C30" s="1">
        <v>33</v>
      </c>
      <c r="D30" s="23" t="s">
        <v>23</v>
      </c>
      <c r="E30" s="10">
        <v>2.44</v>
      </c>
      <c r="F30" s="5">
        <f t="shared" si="0"/>
        <v>24.8</v>
      </c>
      <c r="G30" s="5">
        <f t="shared" si="1"/>
        <v>24.830000000000002</v>
      </c>
      <c r="H30" s="5">
        <f t="shared" si="2"/>
        <v>-4.5120000000000005</v>
      </c>
      <c r="I30" s="28"/>
      <c r="J30" s="29"/>
      <c r="K30" s="30" t="s">
        <v>32</v>
      </c>
      <c r="L30" s="31"/>
      <c r="M30" s="32"/>
      <c r="O30" s="43"/>
      <c r="P30" s="43"/>
      <c r="Q30" s="43"/>
      <c r="R30" s="43"/>
      <c r="S30" s="43"/>
      <c r="T30" s="43"/>
      <c r="U30" s="52"/>
      <c r="V30" s="97"/>
      <c r="W30" s="88"/>
      <c r="Y30" s="44"/>
      <c r="Z30" s="54"/>
      <c r="AA30" s="54"/>
      <c r="AB30" s="44"/>
      <c r="AC30" s="44"/>
      <c r="AD30" s="44"/>
      <c r="AE30" s="44"/>
    </row>
    <row r="31" spans="1:32" x14ac:dyDescent="0.35">
      <c r="A31" s="7"/>
      <c r="B31" s="60">
        <v>2442</v>
      </c>
      <c r="C31" s="1">
        <v>32</v>
      </c>
      <c r="D31" s="23" t="s">
        <v>23</v>
      </c>
      <c r="E31" s="10">
        <v>2.44</v>
      </c>
      <c r="F31" s="5">
        <f t="shared" si="0"/>
        <v>27.240000000000002</v>
      </c>
      <c r="G31" s="5">
        <f t="shared" si="1"/>
        <v>27.270000000000003</v>
      </c>
      <c r="H31" s="5">
        <f t="shared" si="2"/>
        <v>-6.9520000000000017</v>
      </c>
      <c r="I31" s="28"/>
      <c r="J31" s="29"/>
      <c r="K31" s="30"/>
      <c r="L31" s="31"/>
      <c r="M31" s="32"/>
      <c r="O31" s="43">
        <v>25.369999999999997</v>
      </c>
      <c r="P31" s="43" t="s">
        <v>48</v>
      </c>
      <c r="Q31" s="43" t="s">
        <v>49</v>
      </c>
      <c r="R31" s="43" t="s">
        <v>49</v>
      </c>
      <c r="S31" s="43" t="s">
        <v>48</v>
      </c>
      <c r="T31" s="43" t="s">
        <v>49</v>
      </c>
      <c r="U31" s="52">
        <f t="shared" ref="U31" si="5">(IF(P31="Y",1,0))+(IF(Q31="Y",1,0))+(IF(R31="Y",1,0))+(IF(S31="Y",1,0))+(IF(T31="Y",1,0))</f>
        <v>2</v>
      </c>
      <c r="V31" s="97"/>
      <c r="W31" s="88"/>
      <c r="Z31" s="54"/>
      <c r="AA31" s="54"/>
    </row>
    <row r="32" spans="1:32" x14ac:dyDescent="0.35">
      <c r="A32" s="7"/>
      <c r="B32" s="60">
        <v>2440</v>
      </c>
      <c r="C32" s="1">
        <v>31</v>
      </c>
      <c r="D32" s="23" t="s">
        <v>23</v>
      </c>
      <c r="E32" s="10">
        <v>2.44</v>
      </c>
      <c r="F32" s="5">
        <f t="shared" si="0"/>
        <v>29.680000000000003</v>
      </c>
      <c r="G32" s="5">
        <f t="shared" si="1"/>
        <v>29.710000000000004</v>
      </c>
      <c r="H32" s="5">
        <f t="shared" si="2"/>
        <v>-9.392000000000003</v>
      </c>
      <c r="I32" s="28"/>
      <c r="J32" s="14"/>
      <c r="K32" s="30" t="s">
        <v>32</v>
      </c>
      <c r="L32" s="31"/>
      <c r="M32" s="32"/>
      <c r="O32" s="1"/>
      <c r="P32" s="1"/>
      <c r="Q32" s="1"/>
      <c r="R32" s="1"/>
      <c r="S32" s="1"/>
      <c r="T32" s="1"/>
      <c r="U32" s="51"/>
      <c r="V32" s="97"/>
      <c r="W32" s="88"/>
      <c r="Z32" s="54"/>
      <c r="AA32" s="54"/>
    </row>
    <row r="33" spans="1:27" x14ac:dyDescent="0.35">
      <c r="A33" s="7"/>
      <c r="B33" s="60">
        <v>2440</v>
      </c>
      <c r="C33" s="1">
        <v>30</v>
      </c>
      <c r="D33" s="23" t="s">
        <v>23</v>
      </c>
      <c r="E33" s="10">
        <v>2.44</v>
      </c>
      <c r="F33" s="5">
        <f t="shared" si="0"/>
        <v>32.120000000000005</v>
      </c>
      <c r="G33" s="5">
        <f t="shared" si="1"/>
        <v>32.150000000000006</v>
      </c>
      <c r="H33" s="5">
        <f t="shared" si="2"/>
        <v>-11.832000000000004</v>
      </c>
      <c r="I33" s="12"/>
      <c r="J33" s="29"/>
      <c r="K33" s="30"/>
      <c r="L33" s="31"/>
      <c r="M33" s="32"/>
      <c r="O33" s="43">
        <v>30.27</v>
      </c>
      <c r="P33" s="43" t="s">
        <v>48</v>
      </c>
      <c r="Q33" s="43" t="s">
        <v>48</v>
      </c>
      <c r="R33" s="43" t="s">
        <v>49</v>
      </c>
      <c r="S33" s="43" t="s">
        <v>48</v>
      </c>
      <c r="T33" s="43" t="s">
        <v>49</v>
      </c>
      <c r="U33" s="52">
        <f t="shared" ref="U33" si="6">(IF(P33="Y",1,0))+(IF(Q33="Y",1,0))+(IF(R33="Y",1,0))+(IF(S33="Y",1,0))+(IF(T33="Y",1,0))</f>
        <v>3</v>
      </c>
      <c r="V33" s="97"/>
      <c r="W33" s="88"/>
      <c r="Z33" s="54"/>
      <c r="AA33" s="54"/>
    </row>
    <row r="34" spans="1:27" x14ac:dyDescent="0.35">
      <c r="A34" s="7"/>
      <c r="B34" s="60">
        <v>2443</v>
      </c>
      <c r="C34" s="1">
        <v>29</v>
      </c>
      <c r="D34" s="23" t="s">
        <v>23</v>
      </c>
      <c r="E34" s="10">
        <v>2.44</v>
      </c>
      <c r="F34" s="5">
        <f t="shared" si="0"/>
        <v>34.56</v>
      </c>
      <c r="G34" s="5">
        <f t="shared" si="1"/>
        <v>34.590000000000003</v>
      </c>
      <c r="H34" s="5">
        <f t="shared" si="2"/>
        <v>-14.272000000000002</v>
      </c>
      <c r="I34" s="28"/>
      <c r="J34" s="29"/>
      <c r="K34" s="30" t="s">
        <v>32</v>
      </c>
      <c r="L34" s="31"/>
      <c r="M34" s="32"/>
      <c r="O34" s="43"/>
      <c r="P34" s="1"/>
      <c r="Q34" s="1"/>
      <c r="R34" s="1"/>
      <c r="S34" s="1"/>
      <c r="T34" s="1"/>
      <c r="U34" s="52"/>
      <c r="V34" s="97"/>
      <c r="W34" s="88"/>
      <c r="Z34" s="54"/>
      <c r="AA34" s="54"/>
    </row>
    <row r="35" spans="1:27" x14ac:dyDescent="0.35">
      <c r="A35" s="7"/>
      <c r="B35" s="60">
        <v>2442</v>
      </c>
      <c r="C35" s="1">
        <v>28</v>
      </c>
      <c r="D35" s="23" t="s">
        <v>23</v>
      </c>
      <c r="E35" s="10">
        <v>2.44</v>
      </c>
      <c r="F35" s="5">
        <f t="shared" si="0"/>
        <v>37</v>
      </c>
      <c r="G35" s="5">
        <f t="shared" si="1"/>
        <v>37.03</v>
      </c>
      <c r="H35" s="5">
        <f t="shared" si="2"/>
        <v>-16.712</v>
      </c>
      <c r="I35" s="28"/>
      <c r="J35" s="29"/>
      <c r="K35" s="30"/>
      <c r="L35" s="31"/>
      <c r="M35" s="32"/>
      <c r="O35" s="43">
        <v>37.369999999999997</v>
      </c>
      <c r="P35" s="43" t="s">
        <v>48</v>
      </c>
      <c r="Q35" s="43" t="s">
        <v>49</v>
      </c>
      <c r="R35" s="43" t="s">
        <v>49</v>
      </c>
      <c r="S35" s="43" t="s">
        <v>49</v>
      </c>
      <c r="T35" s="43" t="s">
        <v>49</v>
      </c>
      <c r="U35" s="52">
        <f t="shared" ref="U35:U36" si="7">(IF(P35="Y",1,0))+(IF(Q35="Y",1,0))+(IF(R35="Y",1,0))+(IF(S35="Y",1,0))+(IF(T35="Y",1,0))</f>
        <v>1</v>
      </c>
      <c r="V35" s="97"/>
      <c r="W35" s="88"/>
      <c r="Z35" s="54"/>
      <c r="AA35" s="54"/>
    </row>
    <row r="36" spans="1:27" ht="14.5" customHeight="1" x14ac:dyDescent="0.35">
      <c r="A36" s="7"/>
      <c r="B36" s="60">
        <v>2441</v>
      </c>
      <c r="C36" s="1">
        <v>27</v>
      </c>
      <c r="D36" s="23" t="s">
        <v>23</v>
      </c>
      <c r="E36" s="10">
        <v>2.44</v>
      </c>
      <c r="F36" s="5">
        <f t="shared" si="0"/>
        <v>39.44</v>
      </c>
      <c r="G36" s="5">
        <f t="shared" si="1"/>
        <v>39.47</v>
      </c>
      <c r="H36" s="5">
        <f t="shared" si="2"/>
        <v>-19.151999999999997</v>
      </c>
      <c r="I36" s="28"/>
      <c r="J36" s="29"/>
      <c r="K36" s="30" t="s">
        <v>32</v>
      </c>
      <c r="L36" s="31"/>
      <c r="M36" s="32"/>
      <c r="O36" s="43">
        <v>38.97</v>
      </c>
      <c r="P36" s="43" t="s">
        <v>48</v>
      </c>
      <c r="Q36" s="43" t="s">
        <v>48</v>
      </c>
      <c r="R36" s="43" t="s">
        <v>48</v>
      </c>
      <c r="S36" s="43" t="s">
        <v>48</v>
      </c>
      <c r="T36" s="43" t="s">
        <v>49</v>
      </c>
      <c r="U36" s="52">
        <f t="shared" si="7"/>
        <v>4</v>
      </c>
      <c r="V36" s="97" t="s">
        <v>67</v>
      </c>
      <c r="W36" s="88" t="s">
        <v>50</v>
      </c>
      <c r="Z36" s="54"/>
      <c r="AA36" s="54"/>
    </row>
    <row r="37" spans="1:27" x14ac:dyDescent="0.35">
      <c r="A37" s="7"/>
      <c r="B37" s="60">
        <v>2442</v>
      </c>
      <c r="C37" s="1">
        <v>26</v>
      </c>
      <c r="D37" s="23" t="s">
        <v>23</v>
      </c>
      <c r="E37" s="10">
        <v>2.44</v>
      </c>
      <c r="F37" s="5">
        <f t="shared" si="0"/>
        <v>41.879999999999995</v>
      </c>
      <c r="G37" s="5">
        <f t="shared" si="1"/>
        <v>41.91</v>
      </c>
      <c r="H37" s="5">
        <f t="shared" si="2"/>
        <v>-21.591999999999995</v>
      </c>
      <c r="I37" s="28"/>
      <c r="J37" s="29"/>
      <c r="K37" s="30"/>
      <c r="L37" s="31"/>
      <c r="M37" s="32"/>
      <c r="O37" s="1"/>
      <c r="P37" s="1"/>
      <c r="Q37" s="1"/>
      <c r="R37" s="1"/>
      <c r="S37" s="1"/>
      <c r="T37" s="1"/>
      <c r="U37" s="51"/>
      <c r="V37" s="97"/>
      <c r="W37" s="88"/>
      <c r="Z37" s="54"/>
      <c r="AA37" s="54"/>
    </row>
    <row r="38" spans="1:27" x14ac:dyDescent="0.35">
      <c r="A38" s="7"/>
      <c r="B38" s="60">
        <v>2442</v>
      </c>
      <c r="C38" s="1">
        <v>25</v>
      </c>
      <c r="D38" s="23" t="s">
        <v>23</v>
      </c>
      <c r="E38" s="10">
        <v>2.44</v>
      </c>
      <c r="F38" s="5">
        <f t="shared" si="0"/>
        <v>44.319999999999993</v>
      </c>
      <c r="G38" s="5">
        <f t="shared" si="1"/>
        <v>44.349999999999994</v>
      </c>
      <c r="H38" s="5">
        <f t="shared" si="2"/>
        <v>-24.031999999999993</v>
      </c>
      <c r="I38" s="28"/>
      <c r="J38" s="29"/>
      <c r="K38" s="30" t="s">
        <v>32</v>
      </c>
      <c r="L38" s="31"/>
      <c r="M38" s="32"/>
      <c r="O38" s="43"/>
      <c r="P38" s="43"/>
      <c r="Q38" s="43"/>
      <c r="R38" s="43"/>
      <c r="S38" s="43"/>
      <c r="T38" s="43"/>
      <c r="U38" s="52"/>
      <c r="V38" s="97"/>
      <c r="W38" s="88"/>
      <c r="Z38" s="54"/>
      <c r="AA38" s="54"/>
    </row>
    <row r="39" spans="1:27" x14ac:dyDescent="0.35">
      <c r="A39" s="7"/>
      <c r="B39" s="60">
        <v>2441</v>
      </c>
      <c r="C39" s="1">
        <v>24</v>
      </c>
      <c r="D39" s="23" t="s">
        <v>23</v>
      </c>
      <c r="E39" s="10">
        <v>2.44</v>
      </c>
      <c r="F39" s="5">
        <f t="shared" si="0"/>
        <v>46.759999999999991</v>
      </c>
      <c r="G39" s="5">
        <f t="shared" si="1"/>
        <v>46.789999999999992</v>
      </c>
      <c r="H39" s="5">
        <f t="shared" si="2"/>
        <v>-26.471999999999991</v>
      </c>
      <c r="I39" s="28"/>
      <c r="J39" s="29"/>
      <c r="K39" s="30"/>
      <c r="L39" s="31"/>
      <c r="M39" s="32"/>
      <c r="O39" s="43"/>
      <c r="P39" s="43"/>
      <c r="Q39" s="43"/>
      <c r="R39" s="43"/>
      <c r="S39" s="43"/>
      <c r="T39" s="43"/>
      <c r="U39" s="52"/>
      <c r="V39" s="97"/>
      <c r="W39" s="88"/>
      <c r="Z39" s="54"/>
      <c r="AA39" s="54"/>
    </row>
    <row r="40" spans="1:27" x14ac:dyDescent="0.35">
      <c r="A40" s="7"/>
      <c r="B40" s="60">
        <v>2439</v>
      </c>
      <c r="C40" s="1">
        <v>23</v>
      </c>
      <c r="D40" s="23" t="s">
        <v>23</v>
      </c>
      <c r="E40" s="10">
        <v>2.44</v>
      </c>
      <c r="F40" s="5">
        <f t="shared" si="0"/>
        <v>49.199999999999989</v>
      </c>
      <c r="G40" s="5">
        <f t="shared" si="1"/>
        <v>49.22999999999999</v>
      </c>
      <c r="H40" s="5">
        <f t="shared" si="2"/>
        <v>-28.911999999999988</v>
      </c>
      <c r="I40" s="28"/>
      <c r="J40" s="29"/>
      <c r="K40" s="30" t="s">
        <v>32</v>
      </c>
      <c r="L40" s="31"/>
      <c r="M40" s="32"/>
      <c r="O40" s="43">
        <v>48.37</v>
      </c>
      <c r="P40" s="43" t="s">
        <v>48</v>
      </c>
      <c r="Q40" s="43" t="s">
        <v>48</v>
      </c>
      <c r="R40" s="43" t="s">
        <v>49</v>
      </c>
      <c r="S40" s="43" t="s">
        <v>49</v>
      </c>
      <c r="T40" s="43" t="s">
        <v>49</v>
      </c>
      <c r="U40" s="52">
        <f t="shared" ref="U40" si="8">(IF(P40="Y",1,0))+(IF(Q40="Y",1,0))+(IF(R40="Y",1,0))+(IF(S40="Y",1,0))+(IF(T40="Y",1,0))</f>
        <v>2</v>
      </c>
      <c r="V40" s="97"/>
      <c r="W40" s="88"/>
      <c r="Z40" s="54"/>
      <c r="AA40" s="54"/>
    </row>
    <row r="41" spans="1:27" ht="14.5" customHeight="1" x14ac:dyDescent="0.35">
      <c r="A41" s="7"/>
      <c r="B41" s="60">
        <v>2437</v>
      </c>
      <c r="C41" s="1">
        <v>22</v>
      </c>
      <c r="D41" s="23" t="s">
        <v>23</v>
      </c>
      <c r="E41" s="10">
        <v>2.44</v>
      </c>
      <c r="F41" s="5">
        <f t="shared" si="0"/>
        <v>51.639999999999986</v>
      </c>
      <c r="G41" s="5">
        <f t="shared" si="1"/>
        <v>51.669999999999987</v>
      </c>
      <c r="H41" s="5">
        <f t="shared" si="2"/>
        <v>-31.351999999999986</v>
      </c>
      <c r="I41" s="28"/>
      <c r="J41" s="29"/>
      <c r="K41" s="30"/>
      <c r="L41" s="31"/>
      <c r="M41" s="32"/>
      <c r="O41" s="43"/>
      <c r="P41" s="43"/>
      <c r="Q41" s="43"/>
      <c r="R41" s="43"/>
      <c r="S41" s="43"/>
      <c r="T41" s="43"/>
      <c r="U41" s="52"/>
      <c r="V41" s="97"/>
      <c r="W41" s="88"/>
      <c r="Z41" s="54"/>
      <c r="AA41" s="54"/>
    </row>
    <row r="42" spans="1:27" x14ac:dyDescent="0.35">
      <c r="A42" s="7"/>
      <c r="B42" s="60">
        <v>2439</v>
      </c>
      <c r="C42" s="1">
        <v>21</v>
      </c>
      <c r="D42" s="23" t="s">
        <v>23</v>
      </c>
      <c r="E42" s="10">
        <v>2.44</v>
      </c>
      <c r="F42" s="5">
        <f t="shared" si="0"/>
        <v>54.079999999999984</v>
      </c>
      <c r="G42" s="5">
        <f t="shared" si="1"/>
        <v>54.109999999999985</v>
      </c>
      <c r="H42" s="5">
        <f t="shared" si="2"/>
        <v>-33.791999999999987</v>
      </c>
      <c r="I42" s="12"/>
      <c r="J42" s="14">
        <f>I43-1</f>
        <v>54.066000000000003</v>
      </c>
      <c r="K42" s="30" t="s">
        <v>32</v>
      </c>
      <c r="L42" s="31"/>
      <c r="M42" s="32"/>
      <c r="O42" s="43">
        <v>53.87</v>
      </c>
      <c r="P42" s="43" t="s">
        <v>48</v>
      </c>
      <c r="Q42" s="43" t="s">
        <v>48</v>
      </c>
      <c r="R42" s="43" t="s">
        <v>49</v>
      </c>
      <c r="S42" s="43" t="s">
        <v>49</v>
      </c>
      <c r="T42" s="43" t="s">
        <v>49</v>
      </c>
      <c r="U42" s="52">
        <f t="shared" ref="U42" si="9">(IF(P42="Y",1,0))+(IF(Q42="Y",1,0))+(IF(R42="Y",1,0))+(IF(S42="Y",1,0))+(IF(T42="Y",1,0))</f>
        <v>2</v>
      </c>
      <c r="V42" s="97"/>
      <c r="W42" s="88"/>
      <c r="Z42" s="54"/>
      <c r="AA42" s="54"/>
    </row>
    <row r="43" spans="1:27" ht="14.5" customHeight="1" x14ac:dyDescent="0.35">
      <c r="A43" s="7"/>
      <c r="B43" s="60">
        <v>2439</v>
      </c>
      <c r="C43" s="1">
        <v>20</v>
      </c>
      <c r="D43" s="23" t="s">
        <v>23</v>
      </c>
      <c r="E43" s="10">
        <v>2.44</v>
      </c>
      <c r="F43" s="5">
        <f t="shared" si="0"/>
        <v>56.519999999999982</v>
      </c>
      <c r="G43" s="5">
        <f t="shared" si="1"/>
        <v>56.549999999999983</v>
      </c>
      <c r="H43" s="5">
        <f t="shared" si="2"/>
        <v>-36.231999999999985</v>
      </c>
      <c r="I43" s="12">
        <f>I60-41</f>
        <v>55.066000000000003</v>
      </c>
      <c r="J43" s="29"/>
      <c r="K43" s="30"/>
      <c r="L43" s="31"/>
      <c r="M43" s="32"/>
      <c r="O43" s="43"/>
      <c r="P43" s="43"/>
      <c r="Q43" s="43"/>
      <c r="R43" s="43"/>
      <c r="S43" s="43"/>
      <c r="T43" s="43"/>
      <c r="U43" s="52"/>
      <c r="V43" s="97"/>
      <c r="W43" s="88"/>
      <c r="Z43" s="54"/>
      <c r="AA43" s="54"/>
    </row>
    <row r="44" spans="1:27" x14ac:dyDescent="0.35">
      <c r="A44" s="7"/>
      <c r="B44" s="60">
        <v>2438</v>
      </c>
      <c r="C44" s="1">
        <v>19</v>
      </c>
      <c r="D44" s="23" t="s">
        <v>23</v>
      </c>
      <c r="E44" s="10">
        <v>2.44</v>
      </c>
      <c r="F44" s="5">
        <f t="shared" si="0"/>
        <v>58.95999999999998</v>
      </c>
      <c r="G44" s="5">
        <f t="shared" si="1"/>
        <v>58.989999999999981</v>
      </c>
      <c r="H44" s="5">
        <f t="shared" si="2"/>
        <v>-38.671999999999983</v>
      </c>
      <c r="I44" s="28"/>
      <c r="J44" s="29"/>
      <c r="K44" s="30" t="s">
        <v>32</v>
      </c>
      <c r="L44" s="31"/>
      <c r="M44" s="32"/>
      <c r="O44" s="43"/>
      <c r="P44" s="1"/>
      <c r="Q44" s="1"/>
      <c r="R44" s="1"/>
      <c r="S44" s="1"/>
      <c r="T44" s="1"/>
      <c r="U44" s="52"/>
      <c r="V44" s="97"/>
      <c r="W44" s="88"/>
      <c r="Z44" s="54"/>
      <c r="AA44" s="54"/>
    </row>
    <row r="45" spans="1:27" x14ac:dyDescent="0.35">
      <c r="A45" s="7"/>
      <c r="B45" s="60">
        <v>2440</v>
      </c>
      <c r="C45" s="1">
        <v>18</v>
      </c>
      <c r="D45" s="23" t="s">
        <v>23</v>
      </c>
      <c r="E45" s="10">
        <v>2.44</v>
      </c>
      <c r="F45" s="5">
        <f t="shared" si="0"/>
        <v>61.399999999999977</v>
      </c>
      <c r="G45" s="5">
        <f t="shared" si="1"/>
        <v>61.429999999999978</v>
      </c>
      <c r="H45" s="5">
        <f t="shared" si="2"/>
        <v>-41.111999999999981</v>
      </c>
      <c r="I45" s="28"/>
      <c r="J45" s="29"/>
      <c r="K45" s="30"/>
      <c r="L45" s="31"/>
      <c r="M45" s="32"/>
      <c r="O45" s="43">
        <v>61.37</v>
      </c>
      <c r="P45" s="43" t="s">
        <v>48</v>
      </c>
      <c r="Q45" s="43" t="s">
        <v>48</v>
      </c>
      <c r="R45" s="43" t="s">
        <v>49</v>
      </c>
      <c r="S45" s="43" t="s">
        <v>49</v>
      </c>
      <c r="T45" s="43" t="s">
        <v>49</v>
      </c>
      <c r="U45" s="52">
        <f t="shared" ref="U45" si="10">(IF(P45="Y",1,0))+(IF(Q45="Y",1,0))+(IF(R45="Y",1,0))+(IF(S45="Y",1,0))+(IF(T45="Y",1,0))</f>
        <v>2</v>
      </c>
      <c r="V45" s="98" t="s">
        <v>66</v>
      </c>
      <c r="W45" s="88" t="s">
        <v>50</v>
      </c>
      <c r="Z45" s="54"/>
      <c r="AA45" s="54"/>
    </row>
    <row r="46" spans="1:27" x14ac:dyDescent="0.35">
      <c r="A46" s="7"/>
      <c r="B46" s="60">
        <v>2438</v>
      </c>
      <c r="C46" s="1">
        <v>17</v>
      </c>
      <c r="D46" s="23" t="s">
        <v>23</v>
      </c>
      <c r="E46" s="10">
        <v>2.44</v>
      </c>
      <c r="F46" s="5">
        <f t="shared" si="0"/>
        <v>63.839999999999975</v>
      </c>
      <c r="G46" s="5">
        <f t="shared" si="1"/>
        <v>63.869999999999976</v>
      </c>
      <c r="H46" s="5">
        <f t="shared" si="2"/>
        <v>-43.551999999999978</v>
      </c>
      <c r="I46" s="28"/>
      <c r="J46" s="29"/>
      <c r="K46" s="30" t="s">
        <v>32</v>
      </c>
      <c r="L46" s="31"/>
      <c r="M46" s="32"/>
      <c r="O46" s="1"/>
      <c r="P46" s="1"/>
      <c r="Q46" s="1"/>
      <c r="R46" s="1"/>
      <c r="S46" s="1"/>
      <c r="T46" s="1"/>
      <c r="U46" s="51"/>
      <c r="V46" s="94"/>
      <c r="W46" s="88"/>
      <c r="Z46" s="54"/>
      <c r="AA46" s="54"/>
    </row>
    <row r="47" spans="1:27" x14ac:dyDescent="0.35">
      <c r="A47" s="7"/>
      <c r="B47" s="60">
        <v>2441</v>
      </c>
      <c r="C47" s="1">
        <v>16</v>
      </c>
      <c r="D47" s="23" t="s">
        <v>23</v>
      </c>
      <c r="E47" s="10">
        <v>2.44</v>
      </c>
      <c r="F47" s="5">
        <f t="shared" si="0"/>
        <v>66.279999999999973</v>
      </c>
      <c r="G47" s="5">
        <f t="shared" si="1"/>
        <v>66.309999999999974</v>
      </c>
      <c r="H47" s="5">
        <f t="shared" si="2"/>
        <v>-45.991999999999976</v>
      </c>
      <c r="I47" s="28"/>
      <c r="J47" s="29"/>
      <c r="K47" s="30"/>
      <c r="L47" s="31"/>
      <c r="M47" s="32"/>
      <c r="O47" s="43"/>
      <c r="P47" s="1"/>
      <c r="Q47" s="1"/>
      <c r="R47" s="1"/>
      <c r="S47" s="1"/>
      <c r="T47" s="1"/>
      <c r="U47" s="52"/>
      <c r="V47" s="94"/>
      <c r="W47" s="88"/>
      <c r="Z47" s="54"/>
      <c r="AA47" s="54"/>
    </row>
    <row r="48" spans="1:27" ht="14.5" customHeight="1" x14ac:dyDescent="0.35">
      <c r="A48" s="7"/>
      <c r="B48" s="60">
        <v>2439</v>
      </c>
      <c r="C48" s="1">
        <v>15</v>
      </c>
      <c r="D48" s="23" t="s">
        <v>23</v>
      </c>
      <c r="E48" s="10">
        <v>2.44</v>
      </c>
      <c r="F48" s="5">
        <f t="shared" si="0"/>
        <v>68.71999999999997</v>
      </c>
      <c r="G48" s="5">
        <f t="shared" si="1"/>
        <v>68.749999999999972</v>
      </c>
      <c r="H48" s="5">
        <f t="shared" si="2"/>
        <v>-48.431999999999974</v>
      </c>
      <c r="I48" s="28"/>
      <c r="J48" s="29"/>
      <c r="K48" s="30" t="s">
        <v>32</v>
      </c>
      <c r="L48" s="31"/>
      <c r="M48" s="32"/>
      <c r="O48" s="1"/>
      <c r="P48" s="1"/>
      <c r="Q48" s="1"/>
      <c r="R48" s="1"/>
      <c r="S48" s="1"/>
      <c r="T48" s="1"/>
      <c r="U48" s="51"/>
      <c r="V48" s="94"/>
      <c r="W48" s="88"/>
      <c r="Z48" s="54"/>
      <c r="AA48" s="54"/>
    </row>
    <row r="49" spans="1:27" x14ac:dyDescent="0.35">
      <c r="A49" s="7"/>
      <c r="B49" s="60">
        <v>2438</v>
      </c>
      <c r="C49" s="1">
        <v>14</v>
      </c>
      <c r="D49" s="23" t="s">
        <v>23</v>
      </c>
      <c r="E49" s="10">
        <v>2.44</v>
      </c>
      <c r="F49" s="5">
        <f t="shared" si="0"/>
        <v>71.159999999999968</v>
      </c>
      <c r="G49" s="5">
        <f t="shared" si="1"/>
        <v>71.189999999999969</v>
      </c>
      <c r="H49" s="5">
        <f t="shared" si="2"/>
        <v>-50.871999999999971</v>
      </c>
      <c r="I49" s="28"/>
      <c r="J49" s="29"/>
      <c r="K49" s="30"/>
      <c r="L49" s="31"/>
      <c r="M49" s="32"/>
      <c r="O49" s="43"/>
      <c r="P49" s="1"/>
      <c r="Q49" s="1"/>
      <c r="R49" s="1"/>
      <c r="S49" s="1"/>
      <c r="T49" s="1"/>
      <c r="U49" s="52"/>
      <c r="V49" s="94"/>
      <c r="W49" s="88"/>
      <c r="Z49" s="54"/>
      <c r="AA49" s="54"/>
    </row>
    <row r="50" spans="1:27" x14ac:dyDescent="0.35">
      <c r="A50" s="7"/>
      <c r="B50" s="60">
        <v>2444</v>
      </c>
      <c r="C50" s="1">
        <v>13</v>
      </c>
      <c r="D50" s="23" t="s">
        <v>23</v>
      </c>
      <c r="E50" s="10">
        <v>2.44</v>
      </c>
      <c r="F50" s="5">
        <f t="shared" si="0"/>
        <v>73.599999999999966</v>
      </c>
      <c r="G50" s="5">
        <f t="shared" si="1"/>
        <v>73.629999999999967</v>
      </c>
      <c r="H50" s="5">
        <f t="shared" si="2"/>
        <v>-53.311999999999969</v>
      </c>
      <c r="I50" s="28"/>
      <c r="J50" s="29"/>
      <c r="K50" s="30" t="s">
        <v>32</v>
      </c>
      <c r="L50" s="31"/>
      <c r="M50" s="32"/>
      <c r="O50" s="43"/>
      <c r="P50" s="1"/>
      <c r="Q50" s="1"/>
      <c r="R50" s="1"/>
      <c r="S50" s="1"/>
      <c r="T50" s="1"/>
      <c r="U50" s="52"/>
      <c r="V50" s="94"/>
      <c r="W50" s="88"/>
      <c r="Z50" s="54"/>
      <c r="AA50" s="54"/>
    </row>
    <row r="51" spans="1:27" x14ac:dyDescent="0.35">
      <c r="A51" s="7"/>
      <c r="B51" s="60">
        <v>2440</v>
      </c>
      <c r="C51" s="1">
        <v>12</v>
      </c>
      <c r="D51" s="23" t="s">
        <v>23</v>
      </c>
      <c r="E51" s="10">
        <v>2.44</v>
      </c>
      <c r="F51" s="5">
        <f t="shared" si="0"/>
        <v>76.039999999999964</v>
      </c>
      <c r="G51" s="5">
        <f t="shared" si="1"/>
        <v>76.069999999999965</v>
      </c>
      <c r="H51" s="5">
        <f t="shared" si="2"/>
        <v>-55.751999999999967</v>
      </c>
      <c r="I51" s="28"/>
      <c r="J51" s="29"/>
      <c r="K51" s="30"/>
      <c r="L51" s="31"/>
      <c r="M51" s="32"/>
      <c r="O51" s="43">
        <v>74.47</v>
      </c>
      <c r="P51" s="43" t="s">
        <v>48</v>
      </c>
      <c r="Q51" s="43" t="s">
        <v>49</v>
      </c>
      <c r="R51" s="43" t="s">
        <v>49</v>
      </c>
      <c r="S51" s="43" t="s">
        <v>48</v>
      </c>
      <c r="T51" s="43" t="s">
        <v>49</v>
      </c>
      <c r="U51" s="52">
        <f t="shared" ref="U51" si="11">(IF(P51="Y",1,0))+(IF(Q51="Y",1,0))+(IF(R51="Y",1,0))+(IF(S51="Y",1,0))+(IF(T51="Y",1,0))</f>
        <v>2</v>
      </c>
      <c r="V51" s="94"/>
      <c r="W51" s="88"/>
      <c r="Z51" s="54"/>
      <c r="AA51" s="54"/>
    </row>
    <row r="52" spans="1:27" x14ac:dyDescent="0.35">
      <c r="A52" s="7"/>
      <c r="B52" s="60">
        <v>2442</v>
      </c>
      <c r="C52" s="1">
        <v>11</v>
      </c>
      <c r="D52" s="23" t="s">
        <v>23</v>
      </c>
      <c r="E52" s="10">
        <v>2.44</v>
      </c>
      <c r="F52" s="5">
        <f t="shared" si="0"/>
        <v>78.479999999999961</v>
      </c>
      <c r="G52" s="5">
        <f t="shared" si="1"/>
        <v>78.509999999999962</v>
      </c>
      <c r="H52" s="5">
        <f t="shared" si="2"/>
        <v>-58.191999999999965</v>
      </c>
      <c r="I52" s="28"/>
      <c r="J52" s="29"/>
      <c r="K52" s="30" t="s">
        <v>32</v>
      </c>
      <c r="L52" s="31"/>
      <c r="M52" s="32"/>
      <c r="O52" s="1"/>
      <c r="P52" s="1"/>
      <c r="Q52" s="1"/>
      <c r="R52" s="1"/>
      <c r="S52" s="1"/>
      <c r="T52" s="1"/>
      <c r="U52" s="51"/>
      <c r="V52" s="99"/>
      <c r="W52" s="88"/>
      <c r="Z52" s="54"/>
      <c r="AA52" s="54"/>
    </row>
    <row r="53" spans="1:27" x14ac:dyDescent="0.35">
      <c r="A53" s="7"/>
      <c r="B53" s="60">
        <v>2442</v>
      </c>
      <c r="C53" s="1">
        <v>10</v>
      </c>
      <c r="D53" s="23" t="s">
        <v>23</v>
      </c>
      <c r="E53" s="10">
        <v>2.44</v>
      </c>
      <c r="F53" s="5">
        <f t="shared" si="0"/>
        <v>80.919999999999959</v>
      </c>
      <c r="G53" s="5">
        <f t="shared" si="1"/>
        <v>80.94999999999996</v>
      </c>
      <c r="H53" s="5">
        <f t="shared" si="2"/>
        <v>-60.631999999999962</v>
      </c>
      <c r="I53" s="28"/>
      <c r="J53" s="29"/>
      <c r="K53" s="30"/>
      <c r="L53" s="31"/>
      <c r="M53" s="32"/>
      <c r="O53" s="1"/>
      <c r="P53" s="1"/>
      <c r="Q53" s="1"/>
      <c r="R53" s="1"/>
      <c r="S53" s="1"/>
      <c r="T53" s="1"/>
      <c r="U53" s="1"/>
      <c r="V53" s="94" t="s">
        <v>56</v>
      </c>
      <c r="W53" s="88" t="s">
        <v>50</v>
      </c>
    </row>
    <row r="54" spans="1:27" x14ac:dyDescent="0.35">
      <c r="A54" s="7"/>
      <c r="B54" s="60">
        <v>2438</v>
      </c>
      <c r="C54" s="1">
        <v>9</v>
      </c>
      <c r="D54" s="23" t="s">
        <v>23</v>
      </c>
      <c r="E54" s="10">
        <v>2.44</v>
      </c>
      <c r="F54" s="5">
        <f>E54+F53</f>
        <v>83.359999999999957</v>
      </c>
      <c r="G54" s="5">
        <f t="shared" si="1"/>
        <v>83.389999999999958</v>
      </c>
      <c r="H54" s="5">
        <f t="shared" si="2"/>
        <v>-63.07199999999996</v>
      </c>
      <c r="I54" s="28"/>
      <c r="J54" s="29"/>
      <c r="K54" s="30" t="s">
        <v>32</v>
      </c>
      <c r="L54" s="31"/>
      <c r="M54" s="32"/>
      <c r="O54" s="43">
        <v>81.069999999999993</v>
      </c>
      <c r="P54" s="43" t="s">
        <v>48</v>
      </c>
      <c r="Q54" s="43" t="s">
        <v>48</v>
      </c>
      <c r="R54" s="43" t="s">
        <v>49</v>
      </c>
      <c r="S54" s="43" t="s">
        <v>48</v>
      </c>
      <c r="T54" s="43" t="s">
        <v>48</v>
      </c>
      <c r="U54" s="43">
        <f t="shared" ref="U54" si="12">(IF(P54="Y",1,0))+(IF(Q54="Y",1,0))+(IF(R54="Y",1,0))+(IF(S54="Y",1,0))+(IF(T54="Y",1,0))</f>
        <v>4</v>
      </c>
      <c r="V54" s="94"/>
      <c r="W54" s="88"/>
    </row>
    <row r="55" spans="1:27" x14ac:dyDescent="0.35">
      <c r="A55" s="7"/>
      <c r="B55" s="60">
        <v>2441</v>
      </c>
      <c r="C55" s="1">
        <v>8</v>
      </c>
      <c r="D55" s="23" t="s">
        <v>23</v>
      </c>
      <c r="E55" s="10">
        <v>2.44</v>
      </c>
      <c r="F55" s="5">
        <f t="shared" ref="F55:F63" si="13">E55+F54</f>
        <v>85.799999999999955</v>
      </c>
      <c r="G55" s="5">
        <f t="shared" si="1"/>
        <v>85.829999999999956</v>
      </c>
      <c r="H55" s="5">
        <f t="shared" si="2"/>
        <v>-65.511999999999958</v>
      </c>
      <c r="I55" s="28"/>
      <c r="J55" s="29"/>
      <c r="K55" s="30"/>
      <c r="L55" s="31"/>
      <c r="M55" s="32"/>
      <c r="O55" s="43"/>
      <c r="P55" s="43"/>
      <c r="Q55" s="43"/>
      <c r="R55" s="43"/>
      <c r="S55" s="43"/>
      <c r="T55" s="43"/>
      <c r="U55" s="43"/>
      <c r="V55" s="94"/>
      <c r="W55" s="88"/>
    </row>
    <row r="56" spans="1:27" x14ac:dyDescent="0.35">
      <c r="A56" s="7"/>
      <c r="B56" s="60">
        <v>2441</v>
      </c>
      <c r="C56" s="1">
        <v>7</v>
      </c>
      <c r="D56" s="23" t="s">
        <v>23</v>
      </c>
      <c r="E56" s="10">
        <v>2.44</v>
      </c>
      <c r="F56" s="5">
        <f t="shared" si="13"/>
        <v>88.239999999999952</v>
      </c>
      <c r="G56" s="5">
        <f t="shared" si="1"/>
        <v>88.269999999999953</v>
      </c>
      <c r="H56" s="5">
        <f t="shared" si="2"/>
        <v>-67.951999999999956</v>
      </c>
      <c r="I56" s="28"/>
      <c r="J56" s="29"/>
      <c r="K56" s="30" t="s">
        <v>32</v>
      </c>
      <c r="L56" s="31"/>
      <c r="M56" s="32"/>
      <c r="O56" s="1"/>
      <c r="P56" s="1"/>
      <c r="Q56" s="1"/>
      <c r="R56" s="1"/>
      <c r="S56" s="1"/>
      <c r="T56" s="1"/>
      <c r="U56" s="1"/>
      <c r="V56" s="94"/>
      <c r="W56" s="88"/>
    </row>
    <row r="57" spans="1:27" ht="14.5" customHeight="1" x14ac:dyDescent="0.35">
      <c r="A57" s="7"/>
      <c r="B57" s="60">
        <v>2443</v>
      </c>
      <c r="C57" s="1">
        <v>6</v>
      </c>
      <c r="D57" s="23" t="s">
        <v>23</v>
      </c>
      <c r="E57" s="10">
        <v>2.44</v>
      </c>
      <c r="F57" s="5">
        <f t="shared" si="13"/>
        <v>90.67999999999995</v>
      </c>
      <c r="G57" s="5">
        <f t="shared" si="1"/>
        <v>90.709999999999951</v>
      </c>
      <c r="H57" s="5">
        <f t="shared" si="2"/>
        <v>-70.391999999999953</v>
      </c>
      <c r="I57" s="28"/>
      <c r="J57" s="29"/>
      <c r="K57" s="30"/>
      <c r="L57" s="33"/>
      <c r="M57" s="32"/>
      <c r="O57" s="1"/>
      <c r="P57" s="1"/>
      <c r="Q57" s="1"/>
      <c r="R57" s="1"/>
      <c r="S57" s="1"/>
      <c r="T57" s="1"/>
      <c r="U57" s="1"/>
      <c r="V57" s="94"/>
      <c r="W57" s="88"/>
    </row>
    <row r="58" spans="1:27" ht="14.15" customHeight="1" x14ac:dyDescent="0.35">
      <c r="A58" s="7"/>
      <c r="B58" s="60">
        <v>2380</v>
      </c>
      <c r="C58" s="1">
        <v>5</v>
      </c>
      <c r="D58" s="23" t="s">
        <v>23</v>
      </c>
      <c r="E58" s="10">
        <v>2.44</v>
      </c>
      <c r="F58" s="5">
        <f t="shared" si="13"/>
        <v>93.119999999999948</v>
      </c>
      <c r="G58" s="5">
        <f t="shared" si="1"/>
        <v>93.149999999999949</v>
      </c>
      <c r="H58" s="5">
        <f t="shared" si="2"/>
        <v>-72.831999999999951</v>
      </c>
      <c r="I58" s="28"/>
      <c r="J58" s="29"/>
      <c r="K58" s="30" t="s">
        <v>32</v>
      </c>
      <c r="L58" s="33"/>
      <c r="M58" s="32"/>
      <c r="O58" s="43"/>
      <c r="P58" s="1"/>
      <c r="Q58" s="1"/>
      <c r="R58" s="1"/>
      <c r="S58" s="1"/>
      <c r="T58" s="1"/>
      <c r="U58" s="43"/>
      <c r="V58" s="93" t="s">
        <v>59</v>
      </c>
      <c r="W58" s="88" t="s">
        <v>51</v>
      </c>
    </row>
    <row r="59" spans="1:27" x14ac:dyDescent="0.35">
      <c r="A59" s="7"/>
      <c r="B59" s="60">
        <v>2443</v>
      </c>
      <c r="C59" s="1">
        <v>4</v>
      </c>
      <c r="D59" s="23" t="s">
        <v>23</v>
      </c>
      <c r="E59" s="10">
        <v>2.44</v>
      </c>
      <c r="F59" s="5">
        <f t="shared" si="13"/>
        <v>95.559999999999945</v>
      </c>
      <c r="G59" s="5">
        <f t="shared" si="1"/>
        <v>95.589999999999947</v>
      </c>
      <c r="H59" s="5">
        <f t="shared" si="2"/>
        <v>-75.271999999999949</v>
      </c>
      <c r="I59" s="28"/>
      <c r="J59" s="29"/>
      <c r="K59" s="30"/>
      <c r="L59" s="31"/>
      <c r="M59" s="32"/>
      <c r="O59" s="43">
        <v>94.57</v>
      </c>
      <c r="P59" s="43" t="s">
        <v>48</v>
      </c>
      <c r="Q59" s="43" t="s">
        <v>48</v>
      </c>
      <c r="R59" s="43" t="s">
        <v>49</v>
      </c>
      <c r="S59" s="43" t="s">
        <v>49</v>
      </c>
      <c r="T59" s="43" t="s">
        <v>49</v>
      </c>
      <c r="U59" s="43">
        <f t="shared" ref="U59" si="14">(IF(P59="Y",1,0))+(IF(Q59="Y",1,0))+(IF(R59="Y",1,0))+(IF(S59="Y",1,0))+(IF(T59="Y",1,0))</f>
        <v>2</v>
      </c>
      <c r="V59" s="93"/>
      <c r="W59" s="88"/>
    </row>
    <row r="60" spans="1:27" ht="14.5" customHeight="1" x14ac:dyDescent="0.35">
      <c r="A60" s="7"/>
      <c r="B60" s="60">
        <v>2443</v>
      </c>
      <c r="C60" s="1">
        <v>3</v>
      </c>
      <c r="D60" s="23" t="s">
        <v>23</v>
      </c>
      <c r="E60" s="10">
        <v>2.44</v>
      </c>
      <c r="F60" s="5">
        <f t="shared" si="13"/>
        <v>97.999999999999943</v>
      </c>
      <c r="G60" s="5">
        <f t="shared" si="1"/>
        <v>98.029999999999944</v>
      </c>
      <c r="H60" s="5">
        <f t="shared" si="2"/>
        <v>-77.711999999999946</v>
      </c>
      <c r="I60" s="12">
        <f>I15</f>
        <v>96.066000000000003</v>
      </c>
      <c r="J60" s="29"/>
      <c r="K60" s="30" t="s">
        <v>34</v>
      </c>
      <c r="L60" s="35"/>
      <c r="M60" s="36"/>
      <c r="O60" s="43"/>
      <c r="P60" s="43"/>
      <c r="Q60" s="43"/>
      <c r="R60" s="43"/>
      <c r="S60" s="43"/>
      <c r="T60" s="43"/>
      <c r="U60" s="43"/>
      <c r="V60" s="47" t="s">
        <v>58</v>
      </c>
      <c r="W60" s="46" t="s">
        <v>57</v>
      </c>
    </row>
    <row r="61" spans="1:27" ht="15.65" customHeight="1" x14ac:dyDescent="0.35">
      <c r="A61" s="7"/>
      <c r="B61" s="60">
        <v>945</v>
      </c>
      <c r="C61" s="1">
        <v>2</v>
      </c>
      <c r="D61" s="23" t="s">
        <v>21</v>
      </c>
      <c r="E61" s="10">
        <v>1</v>
      </c>
      <c r="F61" s="5">
        <f t="shared" si="13"/>
        <v>98.999999999999943</v>
      </c>
      <c r="G61" s="5">
        <f t="shared" si="1"/>
        <v>99.029999999999944</v>
      </c>
      <c r="H61" s="5">
        <f t="shared" si="2"/>
        <v>-78.711999999999946</v>
      </c>
      <c r="I61" s="13"/>
      <c r="J61" s="29"/>
      <c r="K61" s="30"/>
      <c r="L61" s="35"/>
      <c r="M61" s="36" t="s">
        <v>35</v>
      </c>
      <c r="O61" s="1"/>
      <c r="P61" s="1"/>
      <c r="Q61" s="1"/>
      <c r="R61" s="1"/>
      <c r="S61" s="1"/>
      <c r="T61" s="1"/>
      <c r="U61" s="1"/>
      <c r="V61" s="90" t="s">
        <v>53</v>
      </c>
      <c r="W61" s="91" t="s">
        <v>52</v>
      </c>
      <c r="X61" s="101"/>
    </row>
    <row r="62" spans="1:27" x14ac:dyDescent="0.35">
      <c r="A62" s="7"/>
      <c r="B62" s="60">
        <v>941</v>
      </c>
      <c r="C62" s="1">
        <v>1</v>
      </c>
      <c r="D62" s="1" t="s">
        <v>22</v>
      </c>
      <c r="E62" s="10">
        <v>1</v>
      </c>
      <c r="F62" s="5">
        <f t="shared" si="13"/>
        <v>99.999999999999943</v>
      </c>
      <c r="G62" s="5">
        <f t="shared" si="1"/>
        <v>100.02999999999994</v>
      </c>
      <c r="H62" s="5">
        <f t="shared" si="2"/>
        <v>-79.711999999999946</v>
      </c>
      <c r="I62" s="12"/>
      <c r="J62" s="29"/>
      <c r="K62" s="30" t="s">
        <v>36</v>
      </c>
      <c r="L62" s="35"/>
      <c r="M62" s="37"/>
      <c r="O62" s="43"/>
      <c r="P62" s="43"/>
      <c r="Q62" s="43"/>
      <c r="R62" s="43"/>
      <c r="S62" s="43"/>
      <c r="T62" s="43"/>
      <c r="U62" s="43"/>
      <c r="V62" s="90"/>
      <c r="W62" s="92"/>
      <c r="X62" s="101"/>
    </row>
    <row r="63" spans="1:27" x14ac:dyDescent="0.35">
      <c r="A63" s="7"/>
      <c r="B63" s="60">
        <v>78</v>
      </c>
      <c r="C63" s="8" t="s">
        <v>11</v>
      </c>
      <c r="D63" s="1" t="s">
        <v>65</v>
      </c>
      <c r="E63" s="10">
        <v>0</v>
      </c>
      <c r="F63" s="5">
        <f t="shared" si="13"/>
        <v>99.999999999999943</v>
      </c>
      <c r="G63" s="5">
        <f t="shared" si="1"/>
        <v>100.02999999999994</v>
      </c>
      <c r="H63" s="5">
        <f t="shared" si="2"/>
        <v>-79.711999999999946</v>
      </c>
      <c r="I63" s="12"/>
      <c r="J63" s="29"/>
      <c r="K63" s="30"/>
      <c r="L63" s="31"/>
      <c r="M63" s="34"/>
      <c r="O63" s="1"/>
      <c r="P63" s="1"/>
      <c r="Q63" s="1"/>
      <c r="R63" s="1"/>
      <c r="S63" s="1"/>
      <c r="T63" s="1"/>
      <c r="U63" s="1"/>
      <c r="V63" s="89" t="s">
        <v>55</v>
      </c>
      <c r="W63" s="88" t="s">
        <v>54</v>
      </c>
      <c r="X63" s="100" t="s">
        <v>101</v>
      </c>
    </row>
    <row r="64" spans="1:27" x14ac:dyDescent="0.35">
      <c r="O64" s="1"/>
      <c r="P64" s="1"/>
      <c r="Q64" s="1"/>
      <c r="R64" s="1"/>
      <c r="S64" s="1"/>
      <c r="T64" s="1"/>
      <c r="U64" s="1"/>
      <c r="V64" s="89"/>
      <c r="W64" s="88"/>
      <c r="X64" s="100"/>
    </row>
    <row r="65" spans="1:8" x14ac:dyDescent="0.35">
      <c r="A65" s="2" t="s">
        <v>82</v>
      </c>
      <c r="B65" s="75">
        <f>SUM(B21:B63)/1000</f>
        <v>99.528999999999996</v>
      </c>
      <c r="E65" t="s">
        <v>37</v>
      </c>
      <c r="F65" s="11">
        <v>101.8</v>
      </c>
      <c r="G65" s="11" t="s">
        <v>60</v>
      </c>
      <c r="H65" s="11"/>
    </row>
    <row r="66" spans="1:8" x14ac:dyDescent="0.35">
      <c r="H66" s="11"/>
    </row>
    <row r="67" spans="1:8" x14ac:dyDescent="0.35">
      <c r="A67" s="2" t="s">
        <v>83</v>
      </c>
      <c r="G67" s="75">
        <v>3927</v>
      </c>
      <c r="H67" s="75" t="s">
        <v>84</v>
      </c>
    </row>
  </sheetData>
  <mergeCells count="29">
    <mergeCell ref="C9:F9"/>
    <mergeCell ref="C3:F3"/>
    <mergeCell ref="C4:F4"/>
    <mergeCell ref="C5:F5"/>
    <mergeCell ref="C6:F6"/>
    <mergeCell ref="C8:F8"/>
    <mergeCell ref="V45:V52"/>
    <mergeCell ref="W45:W52"/>
    <mergeCell ref="C10:F10"/>
    <mergeCell ref="C11:F11"/>
    <mergeCell ref="C12:F12"/>
    <mergeCell ref="I17:M17"/>
    <mergeCell ref="O17:S17"/>
    <mergeCell ref="V21:V27"/>
    <mergeCell ref="W21:W27"/>
    <mergeCell ref="V28:V35"/>
    <mergeCell ref="W28:W35"/>
    <mergeCell ref="V36:V44"/>
    <mergeCell ref="W36:W44"/>
    <mergeCell ref="X63:X64"/>
    <mergeCell ref="X61:X62"/>
    <mergeCell ref="V63:V64"/>
    <mergeCell ref="W63:W64"/>
    <mergeCell ref="V53:V57"/>
    <mergeCell ref="W53:W57"/>
    <mergeCell ref="V58:V59"/>
    <mergeCell ref="W58:W59"/>
    <mergeCell ref="V61:V62"/>
    <mergeCell ref="W61:W62"/>
  </mergeCells>
  <pageMargins left="0.51181102362204722" right="0.31496062992125984" top="0.11811023622047245" bottom="0.15748031496062992" header="0" footer="0"/>
  <pageSetup paperSize="8" scale="3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B640-7F8E-46A3-9C9C-EF861557EDA1}">
  <dimension ref="A1:AB72"/>
  <sheetViews>
    <sheetView tabSelected="1" topLeftCell="K15" zoomScale="66" zoomScaleNormal="66" workbookViewId="0">
      <selection activeCell="Z33" sqref="Z33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26.81640625" style="5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customWidth="1"/>
    <col min="12" max="13" width="17.81640625" bestFit="1" customWidth="1"/>
    <col min="14" max="14" width="10.81640625" customWidth="1"/>
    <col min="22" max="22" width="13.1796875" style="39" customWidth="1"/>
    <col min="23" max="23" width="32.81640625" style="39" customWidth="1"/>
    <col min="24" max="24" width="15.54296875" customWidth="1"/>
  </cols>
  <sheetData>
    <row r="1" spans="1:15" ht="23.5" x14ac:dyDescent="0.55000000000000004">
      <c r="A1" s="50" t="s">
        <v>5</v>
      </c>
      <c r="C1" s="50" t="s">
        <v>64</v>
      </c>
    </row>
    <row r="2" spans="1:15" x14ac:dyDescent="0.35">
      <c r="B2" s="2"/>
      <c r="G2" t="s">
        <v>9</v>
      </c>
      <c r="H2" t="s">
        <v>8</v>
      </c>
      <c r="I2" t="s">
        <v>10</v>
      </c>
    </row>
    <row r="3" spans="1:15" x14ac:dyDescent="0.35">
      <c r="A3" s="2" t="s">
        <v>0</v>
      </c>
      <c r="B3" s="2" t="s">
        <v>6</v>
      </c>
      <c r="C3" s="85" t="s">
        <v>7</v>
      </c>
      <c r="D3" s="86"/>
      <c r="E3" s="86"/>
      <c r="F3" s="87"/>
      <c r="G3" s="17"/>
      <c r="H3" s="48"/>
      <c r="I3" s="56" t="s">
        <v>70</v>
      </c>
      <c r="J3" s="1"/>
      <c r="K3" s="1"/>
      <c r="L3" s="1"/>
      <c r="M3" s="1"/>
    </row>
    <row r="4" spans="1:15" x14ac:dyDescent="0.35">
      <c r="A4" s="2" t="s">
        <v>1</v>
      </c>
      <c r="B4" s="2" t="s">
        <v>20</v>
      </c>
      <c r="C4" s="85" t="s">
        <v>17</v>
      </c>
      <c r="D4" s="86"/>
      <c r="E4" s="86"/>
      <c r="F4" s="87"/>
      <c r="G4" s="17"/>
      <c r="H4" s="48"/>
      <c r="I4" s="56" t="s">
        <v>70</v>
      </c>
      <c r="J4" s="9"/>
      <c r="K4" s="9"/>
      <c r="L4" s="1"/>
      <c r="M4" s="1"/>
    </row>
    <row r="5" spans="1:15" x14ac:dyDescent="0.35">
      <c r="B5" s="2" t="s">
        <v>15</v>
      </c>
      <c r="C5" s="85" t="s">
        <v>18</v>
      </c>
      <c r="D5" s="86"/>
      <c r="E5" s="86"/>
      <c r="F5" s="87"/>
      <c r="G5" s="17"/>
      <c r="H5" s="48"/>
      <c r="I5" s="56" t="s">
        <v>70</v>
      </c>
      <c r="J5" s="9"/>
      <c r="K5" s="9"/>
      <c r="L5" s="1"/>
      <c r="M5" s="1"/>
    </row>
    <row r="6" spans="1:15" x14ac:dyDescent="0.35">
      <c r="B6" s="2" t="s">
        <v>16</v>
      </c>
      <c r="C6" s="85"/>
      <c r="D6" s="86"/>
      <c r="E6" s="86"/>
      <c r="F6" s="87"/>
      <c r="G6" s="17"/>
      <c r="H6" s="18"/>
      <c r="I6" s="19"/>
      <c r="J6" s="9"/>
      <c r="K6" s="9"/>
      <c r="L6" s="1"/>
      <c r="M6" s="1"/>
    </row>
    <row r="7" spans="1:15" x14ac:dyDescent="0.35">
      <c r="A7" s="2"/>
      <c r="B7" s="2"/>
      <c r="C7" s="15"/>
      <c r="D7" s="16"/>
      <c r="E7" s="49"/>
      <c r="F7" s="17"/>
      <c r="G7" s="17"/>
      <c r="H7" s="18"/>
      <c r="I7" s="19"/>
      <c r="J7" s="1"/>
      <c r="K7" s="1"/>
      <c r="L7" s="1"/>
      <c r="M7" s="1"/>
    </row>
    <row r="8" spans="1:15" x14ac:dyDescent="0.35">
      <c r="C8" s="85"/>
      <c r="D8" s="86"/>
      <c r="E8" s="86"/>
      <c r="F8" s="87"/>
      <c r="G8" s="22"/>
      <c r="H8" s="18"/>
      <c r="I8" s="19"/>
      <c r="J8" s="9"/>
      <c r="K8" s="9"/>
      <c r="L8" s="9"/>
      <c r="M8" s="1"/>
    </row>
    <row r="9" spans="1:15" x14ac:dyDescent="0.35">
      <c r="C9" s="85"/>
      <c r="D9" s="86"/>
      <c r="E9" s="86"/>
      <c r="F9" s="87"/>
      <c r="G9" s="17"/>
      <c r="H9" s="18"/>
      <c r="I9" s="19"/>
      <c r="J9" s="9"/>
      <c r="K9" s="9"/>
      <c r="L9" s="9"/>
      <c r="M9" s="1"/>
    </row>
    <row r="10" spans="1:15" x14ac:dyDescent="0.35">
      <c r="C10" s="85"/>
      <c r="D10" s="86"/>
      <c r="E10" s="86"/>
      <c r="F10" s="87"/>
      <c r="G10" s="17"/>
      <c r="H10" s="18"/>
      <c r="I10" s="19"/>
      <c r="J10" s="9"/>
      <c r="K10" s="9"/>
      <c r="L10" s="9"/>
      <c r="M10" s="1"/>
      <c r="N10" s="2"/>
      <c r="O10" s="2"/>
    </row>
    <row r="11" spans="1:15" x14ac:dyDescent="0.35">
      <c r="C11" s="85" t="s">
        <v>61</v>
      </c>
      <c r="D11" s="86"/>
      <c r="E11" s="86"/>
      <c r="F11" s="87"/>
      <c r="G11" s="17"/>
      <c r="H11" s="18"/>
      <c r="I11" s="19">
        <v>0.03</v>
      </c>
      <c r="J11" s="57" t="s">
        <v>71</v>
      </c>
      <c r="K11" s="9"/>
      <c r="L11" s="9"/>
      <c r="M11" s="1"/>
      <c r="N11" s="2"/>
      <c r="O11" s="2"/>
    </row>
    <row r="12" spans="1:15" x14ac:dyDescent="0.35">
      <c r="C12" s="85" t="s">
        <v>62</v>
      </c>
      <c r="D12" s="86"/>
      <c r="E12" s="86"/>
      <c r="F12" s="87"/>
      <c r="G12" s="17"/>
      <c r="H12" s="18"/>
      <c r="I12" s="19">
        <v>20.288</v>
      </c>
      <c r="J12" s="57" t="s">
        <v>71</v>
      </c>
      <c r="K12" s="9"/>
      <c r="L12" s="9"/>
      <c r="M12" s="1"/>
      <c r="N12" s="2"/>
      <c r="O12" s="2"/>
    </row>
    <row r="13" spans="1:15" x14ac:dyDescent="0.35">
      <c r="C13" s="15"/>
      <c r="D13" s="16"/>
      <c r="E13" s="49"/>
      <c r="F13" s="17" t="s">
        <v>29</v>
      </c>
      <c r="G13" s="17"/>
      <c r="H13" s="18"/>
      <c r="I13" s="19">
        <v>20.082000000000001</v>
      </c>
      <c r="J13" s="57" t="s">
        <v>71</v>
      </c>
      <c r="K13" s="9"/>
      <c r="L13" s="9"/>
      <c r="M13" s="1"/>
      <c r="N13" s="2"/>
      <c r="O13" s="2"/>
    </row>
    <row r="14" spans="1:15" x14ac:dyDescent="0.35">
      <c r="C14" s="15"/>
      <c r="D14" s="16"/>
      <c r="E14" s="49"/>
      <c r="F14" s="17" t="s">
        <v>30</v>
      </c>
      <c r="G14" s="17"/>
      <c r="H14" s="18"/>
      <c r="I14" s="19">
        <v>95.86</v>
      </c>
      <c r="J14" s="57" t="s">
        <v>71</v>
      </c>
      <c r="K14" s="9"/>
      <c r="L14" s="9"/>
      <c r="M14" s="1"/>
      <c r="N14" s="2"/>
      <c r="O14" s="2"/>
    </row>
    <row r="15" spans="1:15" x14ac:dyDescent="0.35">
      <c r="C15" s="15"/>
      <c r="D15" s="16"/>
      <c r="E15" s="49"/>
      <c r="F15" s="17" t="s">
        <v>72</v>
      </c>
      <c r="G15" s="17"/>
      <c r="H15" s="18"/>
      <c r="I15" s="27">
        <f>(I12-I13)+I14</f>
        <v>96.066000000000003</v>
      </c>
      <c r="J15" s="57" t="s">
        <v>71</v>
      </c>
      <c r="K15" s="9"/>
      <c r="L15" s="9"/>
      <c r="M15" s="1"/>
      <c r="N15" s="2"/>
      <c r="O15" s="2"/>
    </row>
    <row r="16" spans="1:15" x14ac:dyDescent="0.35">
      <c r="C16" s="15"/>
      <c r="D16" s="16"/>
      <c r="E16" s="49"/>
      <c r="F16" s="17" t="s">
        <v>73</v>
      </c>
      <c r="G16" s="58"/>
      <c r="H16" s="58"/>
      <c r="I16" s="27">
        <f>(I12-I15)+(F71-F70)</f>
        <v>-75.777999999999992</v>
      </c>
      <c r="J16" s="57" t="s">
        <v>74</v>
      </c>
      <c r="K16" s="9"/>
      <c r="L16" s="9"/>
      <c r="M16" s="1"/>
      <c r="N16" s="2"/>
      <c r="O16" s="2"/>
    </row>
    <row r="17" spans="1:28" x14ac:dyDescent="0.35">
      <c r="C17" s="15"/>
      <c r="D17" s="16"/>
      <c r="E17" s="49"/>
      <c r="F17" s="17"/>
      <c r="G17" s="17"/>
      <c r="H17" s="18"/>
      <c r="I17" s="19"/>
      <c r="J17" s="9"/>
      <c r="K17" s="9"/>
      <c r="L17" s="9"/>
      <c r="M17" s="1"/>
      <c r="N17" s="2"/>
      <c r="O17" s="38" t="s">
        <v>38</v>
      </c>
    </row>
    <row r="18" spans="1:28" x14ac:dyDescent="0.35">
      <c r="A18" s="2"/>
      <c r="C18" s="20" t="s">
        <v>19</v>
      </c>
      <c r="D18" s="20" t="s">
        <v>19</v>
      </c>
      <c r="E18" s="59" t="s">
        <v>19</v>
      </c>
      <c r="F18" s="1"/>
      <c r="G18" s="1"/>
      <c r="H18" s="1"/>
      <c r="I18" s="82" t="s">
        <v>31</v>
      </c>
      <c r="J18" s="83"/>
      <c r="K18" s="83"/>
      <c r="L18" s="83"/>
      <c r="M18" s="84"/>
      <c r="N18" s="2"/>
      <c r="O18" s="60" t="s">
        <v>31</v>
      </c>
    </row>
    <row r="19" spans="1:28" x14ac:dyDescent="0.35">
      <c r="A19" s="2" t="s">
        <v>2</v>
      </c>
      <c r="B19" s="2"/>
      <c r="C19" s="3" t="s">
        <v>3</v>
      </c>
      <c r="D19" s="3" t="s">
        <v>14</v>
      </c>
      <c r="E19" s="59" t="s">
        <v>28</v>
      </c>
      <c r="F19" s="3" t="s">
        <v>25</v>
      </c>
      <c r="G19" s="3" t="s">
        <v>26</v>
      </c>
      <c r="H19" s="3" t="s">
        <v>27</v>
      </c>
      <c r="I19" s="3" t="s">
        <v>12</v>
      </c>
      <c r="J19" s="3" t="s">
        <v>13</v>
      </c>
      <c r="K19" s="3" t="s">
        <v>24</v>
      </c>
      <c r="L19" s="3" t="s">
        <v>33</v>
      </c>
      <c r="M19" s="3" t="s">
        <v>4</v>
      </c>
      <c r="O19" s="20" t="s">
        <v>39</v>
      </c>
      <c r="P19" s="20" t="s">
        <v>40</v>
      </c>
      <c r="Q19" s="20" t="s">
        <v>41</v>
      </c>
      <c r="R19" s="20" t="s">
        <v>42</v>
      </c>
      <c r="S19" s="20" t="s">
        <v>43</v>
      </c>
      <c r="T19" s="20" t="s">
        <v>44</v>
      </c>
      <c r="U19" s="20" t="s">
        <v>45</v>
      </c>
      <c r="V19" s="40" t="s">
        <v>46</v>
      </c>
      <c r="W19" s="40" t="s">
        <v>47</v>
      </c>
      <c r="X19" s="80" t="s">
        <v>112</v>
      </c>
    </row>
    <row r="20" spans="1:28" x14ac:dyDescent="0.35">
      <c r="A20" s="2"/>
      <c r="B20" s="2"/>
      <c r="C20" s="1"/>
      <c r="D20" s="1"/>
      <c r="E20" s="61"/>
      <c r="F20" s="5"/>
      <c r="G20" s="5"/>
      <c r="H20" s="5"/>
      <c r="I20" s="62"/>
      <c r="J20" s="63"/>
      <c r="K20" s="64"/>
      <c r="L20" s="35"/>
      <c r="M20" s="36"/>
      <c r="N20" s="4"/>
      <c r="O20" s="41"/>
      <c r="P20" s="41"/>
      <c r="Q20" s="1"/>
      <c r="R20" s="1"/>
      <c r="S20" s="1"/>
      <c r="T20" s="1"/>
      <c r="U20" s="1"/>
      <c r="V20" s="45"/>
      <c r="W20" s="42"/>
      <c r="X20" s="1"/>
    </row>
    <row r="21" spans="1:28" ht="15" customHeight="1" x14ac:dyDescent="0.35">
      <c r="A21" s="6"/>
      <c r="B21" s="24"/>
      <c r="C21" s="1"/>
      <c r="D21" s="23"/>
      <c r="E21" s="65"/>
      <c r="F21" s="66">
        <v>0.46400000000000002</v>
      </c>
      <c r="G21" s="5">
        <f>F21+$I$11</f>
        <v>0.49399999999999999</v>
      </c>
      <c r="H21" s="5">
        <f>$I$12-F21</f>
        <v>19.824000000000002</v>
      </c>
      <c r="I21" s="62"/>
      <c r="J21" s="63"/>
      <c r="K21" s="30" t="s">
        <v>32</v>
      </c>
      <c r="L21" s="35"/>
      <c r="M21" s="36"/>
      <c r="O21" s="1"/>
      <c r="P21" s="1"/>
      <c r="Q21" s="1"/>
      <c r="R21" s="1"/>
      <c r="S21" s="1"/>
      <c r="T21" s="1"/>
      <c r="U21" s="1"/>
      <c r="V21" s="78" t="s">
        <v>99</v>
      </c>
      <c r="W21" s="79" t="s">
        <v>100</v>
      </c>
      <c r="X21" s="81" t="s">
        <v>113</v>
      </c>
      <c r="Y21" s="38"/>
      <c r="Z21" s="38"/>
      <c r="AA21" s="38"/>
      <c r="AB21" s="38"/>
    </row>
    <row r="22" spans="1:28" ht="14.5" customHeight="1" x14ac:dyDescent="0.35">
      <c r="A22" s="6"/>
      <c r="B22" s="24"/>
      <c r="C22" s="1">
        <v>42</v>
      </c>
      <c r="D22" s="23" t="s">
        <v>23</v>
      </c>
      <c r="E22" s="65">
        <v>2.4449999999999998</v>
      </c>
      <c r="F22" s="67">
        <f>E22+F21</f>
        <v>2.9089999999999998</v>
      </c>
      <c r="G22" s="5">
        <f t="shared" ref="G22:G64" si="0">F22+$I$11</f>
        <v>2.9389999999999996</v>
      </c>
      <c r="H22" s="5">
        <f t="shared" ref="H22:H64" si="1">$I$12-F22</f>
        <v>17.379000000000001</v>
      </c>
      <c r="I22" s="62"/>
      <c r="J22" s="63"/>
      <c r="K22" s="30"/>
      <c r="L22" s="35"/>
      <c r="M22" s="36"/>
      <c r="O22" s="1"/>
      <c r="P22" s="1"/>
      <c r="Q22" s="1"/>
      <c r="R22" s="1"/>
      <c r="S22" s="1"/>
      <c r="T22" s="1"/>
      <c r="U22" s="51"/>
      <c r="V22" s="106" t="s">
        <v>98</v>
      </c>
      <c r="W22" s="91" t="s">
        <v>94</v>
      </c>
      <c r="X22" s="102" t="s">
        <v>111</v>
      </c>
    </row>
    <row r="23" spans="1:28" x14ac:dyDescent="0.35">
      <c r="A23" s="6"/>
      <c r="B23" s="25"/>
      <c r="C23" s="1">
        <v>41</v>
      </c>
      <c r="D23" s="23" t="s">
        <v>23</v>
      </c>
      <c r="E23" s="65">
        <v>2.4380000000000002</v>
      </c>
      <c r="F23" s="67">
        <f>E23+F22</f>
        <v>5.3469999999999995</v>
      </c>
      <c r="G23" s="5">
        <f t="shared" si="0"/>
        <v>5.3769999999999998</v>
      </c>
      <c r="H23" s="5">
        <f t="shared" si="1"/>
        <v>14.941000000000001</v>
      </c>
      <c r="I23" s="62"/>
      <c r="J23" s="63"/>
      <c r="K23" s="30" t="s">
        <v>32</v>
      </c>
      <c r="L23" s="35"/>
      <c r="M23" s="36"/>
      <c r="O23" s="1"/>
      <c r="P23" s="1"/>
      <c r="Q23" s="1"/>
      <c r="R23" s="1"/>
      <c r="S23" s="1"/>
      <c r="T23" s="1"/>
      <c r="U23" s="51"/>
      <c r="V23" s="107"/>
      <c r="W23" s="109"/>
      <c r="X23" s="102"/>
    </row>
    <row r="24" spans="1:28" x14ac:dyDescent="0.35">
      <c r="A24" s="6"/>
      <c r="B24" s="25"/>
      <c r="C24" s="1">
        <v>40</v>
      </c>
      <c r="D24" s="23" t="s">
        <v>23</v>
      </c>
      <c r="E24" s="65">
        <v>2.444</v>
      </c>
      <c r="F24" s="67">
        <f t="shared" ref="F24:F54" si="2">E24+F23</f>
        <v>7.7909999999999995</v>
      </c>
      <c r="G24" s="5">
        <f t="shared" si="0"/>
        <v>7.8209999999999997</v>
      </c>
      <c r="H24" s="5">
        <f t="shared" si="1"/>
        <v>12.497</v>
      </c>
      <c r="I24" s="62"/>
      <c r="J24" s="63"/>
      <c r="K24" s="30"/>
      <c r="L24" s="35"/>
      <c r="M24" s="36"/>
      <c r="O24" s="1"/>
      <c r="P24" s="1"/>
      <c r="Q24" s="1"/>
      <c r="R24" s="1"/>
      <c r="S24" s="1"/>
      <c r="T24" s="1"/>
      <c r="U24" s="51"/>
      <c r="V24" s="107"/>
      <c r="W24" s="109"/>
      <c r="X24" s="102"/>
    </row>
    <row r="25" spans="1:28" x14ac:dyDescent="0.35">
      <c r="A25" s="6"/>
      <c r="B25" s="25"/>
      <c r="C25" s="1">
        <v>39</v>
      </c>
      <c r="D25" s="23" t="s">
        <v>23</v>
      </c>
      <c r="E25" s="65">
        <v>2.4390000000000001</v>
      </c>
      <c r="F25" s="67">
        <f t="shared" si="2"/>
        <v>10.23</v>
      </c>
      <c r="G25" s="5">
        <f t="shared" si="0"/>
        <v>10.26</v>
      </c>
      <c r="H25" s="5">
        <f t="shared" si="1"/>
        <v>10.058</v>
      </c>
      <c r="I25" s="62"/>
      <c r="J25" s="63"/>
      <c r="K25" s="30" t="s">
        <v>32</v>
      </c>
      <c r="L25" s="35"/>
      <c r="M25" s="36"/>
      <c r="O25" s="1"/>
      <c r="P25" s="1"/>
      <c r="Q25" s="1"/>
      <c r="R25" s="1"/>
      <c r="S25" s="1"/>
      <c r="T25" s="1"/>
      <c r="U25" s="51"/>
      <c r="V25" s="108"/>
      <c r="W25" s="92"/>
      <c r="X25" s="102"/>
    </row>
    <row r="26" spans="1:28" ht="14.5" customHeight="1" x14ac:dyDescent="0.35">
      <c r="A26" s="6"/>
      <c r="B26" s="25"/>
      <c r="C26" s="1">
        <v>38</v>
      </c>
      <c r="D26" s="23" t="s">
        <v>23</v>
      </c>
      <c r="E26" s="65">
        <v>2.44</v>
      </c>
      <c r="F26" s="67">
        <f t="shared" si="2"/>
        <v>12.67</v>
      </c>
      <c r="G26" s="5">
        <f t="shared" si="0"/>
        <v>12.7</v>
      </c>
      <c r="H26" s="5">
        <f t="shared" si="1"/>
        <v>7.6180000000000003</v>
      </c>
      <c r="I26" s="62"/>
      <c r="J26" s="63"/>
      <c r="K26" s="26"/>
      <c r="L26" s="35"/>
      <c r="M26" s="36"/>
      <c r="O26" s="1"/>
      <c r="P26" s="1"/>
      <c r="Q26" s="1"/>
      <c r="R26" s="1"/>
      <c r="S26" s="1"/>
      <c r="T26" s="1"/>
      <c r="U26" s="51"/>
      <c r="V26" s="106" t="s">
        <v>97</v>
      </c>
      <c r="W26" s="91" t="s">
        <v>94</v>
      </c>
      <c r="X26" s="102" t="s">
        <v>110</v>
      </c>
    </row>
    <row r="27" spans="1:28" x14ac:dyDescent="0.35">
      <c r="A27" s="6"/>
      <c r="B27" s="25"/>
      <c r="C27" s="1">
        <v>37</v>
      </c>
      <c r="D27" s="23" t="s">
        <v>23</v>
      </c>
      <c r="E27" s="65">
        <v>2.4420000000000002</v>
      </c>
      <c r="F27" s="67">
        <f t="shared" si="2"/>
        <v>15.112</v>
      </c>
      <c r="G27" s="5">
        <f t="shared" si="0"/>
        <v>15.141999999999999</v>
      </c>
      <c r="H27" s="5">
        <f t="shared" si="1"/>
        <v>5.1760000000000002</v>
      </c>
      <c r="I27" s="62"/>
      <c r="J27" s="14">
        <f>J43-41</f>
        <v>13.066000000000003</v>
      </c>
      <c r="K27" s="30" t="s">
        <v>32</v>
      </c>
      <c r="L27" s="35"/>
      <c r="M27" s="36"/>
      <c r="O27" s="1"/>
      <c r="P27" s="1"/>
      <c r="Q27" s="1"/>
      <c r="R27" s="1"/>
      <c r="S27" s="1"/>
      <c r="T27" s="1"/>
      <c r="U27" s="51"/>
      <c r="V27" s="107"/>
      <c r="W27" s="109"/>
      <c r="X27" s="102"/>
    </row>
    <row r="28" spans="1:28" x14ac:dyDescent="0.35">
      <c r="A28" s="6"/>
      <c r="B28" s="25"/>
      <c r="C28" s="1">
        <v>36</v>
      </c>
      <c r="D28" s="23" t="s">
        <v>23</v>
      </c>
      <c r="E28" s="65">
        <v>2.4369999999999998</v>
      </c>
      <c r="F28" s="67">
        <f t="shared" si="2"/>
        <v>17.548999999999999</v>
      </c>
      <c r="G28" s="5">
        <f t="shared" si="0"/>
        <v>17.579000000000001</v>
      </c>
      <c r="H28" s="5">
        <f t="shared" si="1"/>
        <v>2.7390000000000008</v>
      </c>
      <c r="I28" s="62"/>
      <c r="J28" s="63"/>
      <c r="K28" s="30"/>
      <c r="L28" s="35"/>
      <c r="M28" s="36"/>
      <c r="O28" s="43">
        <v>16.97</v>
      </c>
      <c r="P28" s="43" t="s">
        <v>48</v>
      </c>
      <c r="Q28" s="43" t="s">
        <v>49</v>
      </c>
      <c r="R28" s="43" t="s">
        <v>49</v>
      </c>
      <c r="S28" s="43" t="s">
        <v>48</v>
      </c>
      <c r="T28" s="43" t="s">
        <v>49</v>
      </c>
      <c r="U28" s="52">
        <f t="shared" ref="U28" si="3">(IF(P28="Y",1,0))+(IF(Q28="Y",1,0))+(IF(R28="Y",1,0))+(IF(S28="Y",1,0))+(IF(T28="Y",1,0))</f>
        <v>2</v>
      </c>
      <c r="V28" s="107"/>
      <c r="W28" s="109"/>
      <c r="X28" s="102"/>
    </row>
    <row r="29" spans="1:28" ht="14.5" customHeight="1" x14ac:dyDescent="0.35">
      <c r="A29" s="6"/>
      <c r="B29" s="25"/>
      <c r="C29" s="1">
        <v>35</v>
      </c>
      <c r="D29" s="23" t="s">
        <v>23</v>
      </c>
      <c r="E29" s="65">
        <v>2.44</v>
      </c>
      <c r="F29" s="67">
        <f t="shared" si="2"/>
        <v>19.989000000000001</v>
      </c>
      <c r="G29" s="5">
        <f t="shared" si="0"/>
        <v>20.019000000000002</v>
      </c>
      <c r="H29" s="5">
        <f t="shared" si="1"/>
        <v>0.29899999999999949</v>
      </c>
      <c r="I29" s="62"/>
      <c r="J29" s="68"/>
      <c r="K29" s="30" t="s">
        <v>32</v>
      </c>
      <c r="L29" s="35"/>
      <c r="M29" s="36"/>
      <c r="O29" s="43"/>
      <c r="P29" s="43"/>
      <c r="Q29" s="43"/>
      <c r="R29" s="43"/>
      <c r="S29" s="43"/>
      <c r="T29" s="43"/>
      <c r="U29" s="52"/>
      <c r="V29" s="108"/>
      <c r="W29" s="92"/>
      <c r="X29" s="102"/>
    </row>
    <row r="30" spans="1:28" ht="17.5" customHeight="1" x14ac:dyDescent="0.35">
      <c r="A30" s="6"/>
      <c r="B30" s="25"/>
      <c r="C30" s="1">
        <v>34</v>
      </c>
      <c r="D30" s="23" t="s">
        <v>23</v>
      </c>
      <c r="E30" s="65">
        <v>2.4409999999999998</v>
      </c>
      <c r="F30" s="67">
        <f t="shared" si="2"/>
        <v>22.43</v>
      </c>
      <c r="G30" s="5">
        <f t="shared" si="0"/>
        <v>22.46</v>
      </c>
      <c r="H30" s="5">
        <f t="shared" si="1"/>
        <v>-2.1419999999999995</v>
      </c>
      <c r="I30" s="62"/>
      <c r="J30" s="63"/>
      <c r="K30" s="30"/>
      <c r="L30" s="35"/>
      <c r="M30" s="36"/>
      <c r="O30" s="43">
        <v>19.97</v>
      </c>
      <c r="P30" s="43" t="s">
        <v>48</v>
      </c>
      <c r="Q30" s="43" t="s">
        <v>48</v>
      </c>
      <c r="R30" s="43" t="s">
        <v>48</v>
      </c>
      <c r="S30" s="43" t="s">
        <v>48</v>
      </c>
      <c r="T30" s="43" t="s">
        <v>48</v>
      </c>
      <c r="U30" s="52">
        <f t="shared" ref="U30" si="4">(IF(P30="Y",1,0))+(IF(Q30="Y",1,0))+(IF(R30="Y",1,0))+(IF(S30="Y",1,0))+(IF(T30="Y",1,0))</f>
        <v>5</v>
      </c>
      <c r="V30" s="98" t="s">
        <v>96</v>
      </c>
      <c r="W30" s="103" t="s">
        <v>94</v>
      </c>
      <c r="X30" s="102" t="s">
        <v>109</v>
      </c>
    </row>
    <row r="31" spans="1:28" x14ac:dyDescent="0.35">
      <c r="A31" s="7"/>
      <c r="B31" s="25"/>
      <c r="C31" s="1">
        <v>33</v>
      </c>
      <c r="D31" s="23" t="s">
        <v>23</v>
      </c>
      <c r="E31" s="65">
        <v>2.4409999999999998</v>
      </c>
      <c r="F31" s="67">
        <f t="shared" si="2"/>
        <v>24.870999999999999</v>
      </c>
      <c r="G31" s="5">
        <f t="shared" si="0"/>
        <v>24.901</v>
      </c>
      <c r="H31" s="5">
        <f t="shared" si="1"/>
        <v>-4.5829999999999984</v>
      </c>
      <c r="I31" s="62"/>
      <c r="J31" s="63"/>
      <c r="K31" s="30" t="s">
        <v>32</v>
      </c>
      <c r="L31" s="35"/>
      <c r="M31" s="36"/>
      <c r="O31" s="43"/>
      <c r="P31" s="43"/>
      <c r="Q31" s="43"/>
      <c r="R31" s="43"/>
      <c r="S31" s="43"/>
      <c r="T31" s="43"/>
      <c r="U31" s="52"/>
      <c r="V31" s="94"/>
      <c r="W31" s="104"/>
      <c r="X31" s="102"/>
    </row>
    <row r="32" spans="1:28" x14ac:dyDescent="0.35">
      <c r="A32" s="7"/>
      <c r="B32" s="25"/>
      <c r="C32" s="1">
        <v>32</v>
      </c>
      <c r="D32" s="23" t="s">
        <v>23</v>
      </c>
      <c r="E32" s="65">
        <v>2.4420000000000002</v>
      </c>
      <c r="F32" s="67">
        <f t="shared" si="2"/>
        <v>27.312999999999999</v>
      </c>
      <c r="G32" s="5">
        <f t="shared" si="0"/>
        <v>27.343</v>
      </c>
      <c r="H32" s="5">
        <f t="shared" si="1"/>
        <v>-7.0249999999999986</v>
      </c>
      <c r="I32" s="62"/>
      <c r="J32" s="63"/>
      <c r="K32" s="30"/>
      <c r="L32" s="35"/>
      <c r="M32" s="36"/>
      <c r="O32" s="43">
        <v>25.369999999999997</v>
      </c>
      <c r="P32" s="43" t="s">
        <v>48</v>
      </c>
      <c r="Q32" s="43" t="s">
        <v>49</v>
      </c>
      <c r="R32" s="43" t="s">
        <v>49</v>
      </c>
      <c r="S32" s="43" t="s">
        <v>48</v>
      </c>
      <c r="T32" s="43" t="s">
        <v>49</v>
      </c>
      <c r="U32" s="52">
        <f t="shared" ref="U32" si="5">(IF(P32="Y",1,0))+(IF(Q32="Y",1,0))+(IF(R32="Y",1,0))+(IF(S32="Y",1,0))+(IF(T32="Y",1,0))</f>
        <v>2</v>
      </c>
      <c r="V32" s="94"/>
      <c r="W32" s="104"/>
      <c r="X32" s="102"/>
    </row>
    <row r="33" spans="1:24" x14ac:dyDescent="0.35">
      <c r="A33" s="7"/>
      <c r="B33" s="25"/>
      <c r="C33" s="1">
        <v>31</v>
      </c>
      <c r="D33" s="23" t="s">
        <v>23</v>
      </c>
      <c r="E33" s="65">
        <v>2.44</v>
      </c>
      <c r="F33" s="67">
        <f t="shared" si="2"/>
        <v>29.753</v>
      </c>
      <c r="G33" s="5">
        <f t="shared" si="0"/>
        <v>29.783000000000001</v>
      </c>
      <c r="H33" s="5">
        <f t="shared" si="1"/>
        <v>-9.4649999999999999</v>
      </c>
      <c r="I33" s="62"/>
      <c r="J33" s="14"/>
      <c r="K33" s="30" t="s">
        <v>32</v>
      </c>
      <c r="L33" s="35"/>
      <c r="M33" s="36"/>
      <c r="O33" s="1"/>
      <c r="P33" s="1"/>
      <c r="Q33" s="1"/>
      <c r="R33" s="1"/>
      <c r="S33" s="1"/>
      <c r="T33" s="1"/>
      <c r="U33" s="51"/>
      <c r="V33" s="94"/>
      <c r="W33" s="104"/>
      <c r="X33" s="102"/>
    </row>
    <row r="34" spans="1:24" x14ac:dyDescent="0.35">
      <c r="A34" s="7"/>
      <c r="B34" s="25"/>
      <c r="C34" s="1">
        <v>30</v>
      </c>
      <c r="D34" s="23" t="s">
        <v>23</v>
      </c>
      <c r="E34" s="65">
        <v>2.44</v>
      </c>
      <c r="F34" s="67">
        <f t="shared" si="2"/>
        <v>32.192999999999998</v>
      </c>
      <c r="G34" s="5">
        <f t="shared" si="0"/>
        <v>32.222999999999999</v>
      </c>
      <c r="H34" s="5">
        <f t="shared" si="1"/>
        <v>-11.904999999999998</v>
      </c>
      <c r="I34" s="69"/>
      <c r="J34" s="63"/>
      <c r="K34" s="30"/>
      <c r="L34" s="35"/>
      <c r="M34" s="36"/>
      <c r="O34" s="43">
        <v>30.27</v>
      </c>
      <c r="P34" s="43" t="s">
        <v>48</v>
      </c>
      <c r="Q34" s="43" t="s">
        <v>48</v>
      </c>
      <c r="R34" s="43" t="s">
        <v>49</v>
      </c>
      <c r="S34" s="43" t="s">
        <v>48</v>
      </c>
      <c r="T34" s="43" t="s">
        <v>49</v>
      </c>
      <c r="U34" s="52">
        <f t="shared" ref="U34" si="6">(IF(P34="Y",1,0))+(IF(Q34="Y",1,0))+(IF(R34="Y",1,0))+(IF(S34="Y",1,0))+(IF(T34="Y",1,0))</f>
        <v>3</v>
      </c>
      <c r="V34" s="94"/>
      <c r="W34" s="104"/>
      <c r="X34" s="102"/>
    </row>
    <row r="35" spans="1:24" ht="15" customHeight="1" x14ac:dyDescent="0.35">
      <c r="A35" s="7"/>
      <c r="B35" s="25"/>
      <c r="C35" s="1">
        <v>29</v>
      </c>
      <c r="D35" s="23" t="s">
        <v>23</v>
      </c>
      <c r="E35" s="65">
        <v>2.4430000000000001</v>
      </c>
      <c r="F35" s="67">
        <f t="shared" si="2"/>
        <v>34.635999999999996</v>
      </c>
      <c r="G35" s="5">
        <f t="shared" si="0"/>
        <v>34.665999999999997</v>
      </c>
      <c r="H35" s="5">
        <f t="shared" si="1"/>
        <v>-14.347999999999995</v>
      </c>
      <c r="I35" s="62"/>
      <c r="J35" s="63"/>
      <c r="K35" s="30" t="s">
        <v>32</v>
      </c>
      <c r="L35" s="35"/>
      <c r="M35" s="36"/>
      <c r="O35" s="43"/>
      <c r="P35" s="1"/>
      <c r="Q35" s="1"/>
      <c r="R35" s="1"/>
      <c r="S35" s="1"/>
      <c r="T35" s="1"/>
      <c r="U35" s="52"/>
      <c r="V35" s="94"/>
      <c r="W35" s="104"/>
      <c r="X35" s="102"/>
    </row>
    <row r="36" spans="1:24" ht="15" customHeight="1" x14ac:dyDescent="0.35">
      <c r="A36" s="7"/>
      <c r="B36" s="25"/>
      <c r="C36" s="1">
        <v>28</v>
      </c>
      <c r="D36" s="23" t="s">
        <v>23</v>
      </c>
      <c r="E36" s="65">
        <v>2.4420000000000002</v>
      </c>
      <c r="F36" s="67">
        <f t="shared" si="2"/>
        <v>37.077999999999996</v>
      </c>
      <c r="G36" s="5">
        <f t="shared" si="0"/>
        <v>37.107999999999997</v>
      </c>
      <c r="H36" s="5">
        <f t="shared" si="1"/>
        <v>-16.789999999999996</v>
      </c>
      <c r="I36" s="62"/>
      <c r="J36" s="63"/>
      <c r="K36" s="30"/>
      <c r="L36" s="35"/>
      <c r="M36" s="36"/>
      <c r="O36" s="43">
        <v>37.369999999999997</v>
      </c>
      <c r="P36" s="43" t="s">
        <v>48</v>
      </c>
      <c r="Q36" s="43" t="s">
        <v>49</v>
      </c>
      <c r="R36" s="43" t="s">
        <v>49</v>
      </c>
      <c r="S36" s="43" t="s">
        <v>49</v>
      </c>
      <c r="T36" s="43" t="s">
        <v>49</v>
      </c>
      <c r="U36" s="52">
        <f t="shared" ref="U36:U37" si="7">(IF(P36="Y",1,0))+(IF(Q36="Y",1,0))+(IF(R36="Y",1,0))+(IF(S36="Y",1,0))+(IF(T36="Y",1,0))</f>
        <v>1</v>
      </c>
      <c r="V36" s="99"/>
      <c r="W36" s="105"/>
      <c r="X36" s="102"/>
    </row>
    <row r="37" spans="1:24" x14ac:dyDescent="0.35">
      <c r="A37" s="7"/>
      <c r="B37" s="25"/>
      <c r="C37" s="1">
        <v>27</v>
      </c>
      <c r="D37" s="23" t="s">
        <v>23</v>
      </c>
      <c r="E37" s="65">
        <v>2.4409999999999998</v>
      </c>
      <c r="F37" s="67">
        <f t="shared" si="2"/>
        <v>39.518999999999998</v>
      </c>
      <c r="G37" s="5">
        <f t="shared" si="0"/>
        <v>39.548999999999999</v>
      </c>
      <c r="H37" s="5">
        <f t="shared" si="1"/>
        <v>-19.230999999999998</v>
      </c>
      <c r="I37" s="62"/>
      <c r="J37" s="63"/>
      <c r="K37" s="30" t="s">
        <v>32</v>
      </c>
      <c r="L37" s="35"/>
      <c r="M37" s="36"/>
      <c r="O37" s="43">
        <v>38.97</v>
      </c>
      <c r="P37" s="43" t="s">
        <v>48</v>
      </c>
      <c r="Q37" s="43" t="s">
        <v>48</v>
      </c>
      <c r="R37" s="43" t="s">
        <v>48</v>
      </c>
      <c r="S37" s="43" t="s">
        <v>48</v>
      </c>
      <c r="T37" s="43" t="s">
        <v>49</v>
      </c>
      <c r="U37" s="52">
        <f t="shared" si="7"/>
        <v>4</v>
      </c>
      <c r="V37" s="97" t="s">
        <v>95</v>
      </c>
      <c r="W37" s="95" t="s">
        <v>94</v>
      </c>
      <c r="X37" s="102" t="s">
        <v>108</v>
      </c>
    </row>
    <row r="38" spans="1:24" x14ac:dyDescent="0.35">
      <c r="A38" s="7"/>
      <c r="B38" s="25"/>
      <c r="C38" s="1">
        <v>26</v>
      </c>
      <c r="D38" s="23" t="s">
        <v>23</v>
      </c>
      <c r="E38" s="65">
        <v>2.4420000000000002</v>
      </c>
      <c r="F38" s="67">
        <f t="shared" si="2"/>
        <v>41.960999999999999</v>
      </c>
      <c r="G38" s="5">
        <f t="shared" si="0"/>
        <v>41.991</v>
      </c>
      <c r="H38" s="5">
        <f t="shared" si="1"/>
        <v>-21.672999999999998</v>
      </c>
      <c r="I38" s="62"/>
      <c r="J38" s="63"/>
      <c r="K38" s="30"/>
      <c r="L38" s="35"/>
      <c r="M38" s="36"/>
      <c r="O38" s="1"/>
      <c r="P38" s="1"/>
      <c r="Q38" s="1"/>
      <c r="R38" s="1"/>
      <c r="S38" s="1"/>
      <c r="T38" s="1"/>
      <c r="U38" s="51"/>
      <c r="V38" s="97"/>
      <c r="W38" s="95"/>
      <c r="X38" s="102"/>
    </row>
    <row r="39" spans="1:24" ht="15" customHeight="1" x14ac:dyDescent="0.35">
      <c r="A39" s="7"/>
      <c r="B39" s="25"/>
      <c r="C39" s="1">
        <v>25</v>
      </c>
      <c r="D39" s="23" t="s">
        <v>23</v>
      </c>
      <c r="E39" s="65">
        <v>2.4420000000000002</v>
      </c>
      <c r="F39" s="67">
        <f t="shared" si="2"/>
        <v>44.402999999999999</v>
      </c>
      <c r="G39" s="5">
        <f t="shared" si="0"/>
        <v>44.433</v>
      </c>
      <c r="H39" s="5">
        <f t="shared" si="1"/>
        <v>-24.114999999999998</v>
      </c>
      <c r="I39" s="62"/>
      <c r="J39" s="63"/>
      <c r="K39" s="30" t="s">
        <v>32</v>
      </c>
      <c r="L39" s="35"/>
      <c r="M39" s="36"/>
      <c r="O39" s="43"/>
      <c r="P39" s="43"/>
      <c r="Q39" s="43"/>
      <c r="R39" s="43"/>
      <c r="S39" s="43"/>
      <c r="T39" s="43"/>
      <c r="U39" s="52"/>
      <c r="V39" s="97"/>
      <c r="W39" s="95"/>
      <c r="X39" s="102"/>
    </row>
    <row r="40" spans="1:24" x14ac:dyDescent="0.35">
      <c r="A40" s="7"/>
      <c r="B40" s="25"/>
      <c r="C40" s="1">
        <v>24</v>
      </c>
      <c r="D40" s="23" t="s">
        <v>23</v>
      </c>
      <c r="E40" s="65">
        <v>2.4409999999999998</v>
      </c>
      <c r="F40" s="67">
        <f t="shared" si="2"/>
        <v>46.844000000000001</v>
      </c>
      <c r="G40" s="5">
        <f t="shared" si="0"/>
        <v>46.874000000000002</v>
      </c>
      <c r="H40" s="5">
        <f t="shared" si="1"/>
        <v>-26.556000000000001</v>
      </c>
      <c r="I40" s="62"/>
      <c r="J40" s="63"/>
      <c r="K40" s="30"/>
      <c r="L40" s="35"/>
      <c r="M40" s="36"/>
      <c r="O40" s="43"/>
      <c r="P40" s="43"/>
      <c r="Q40" s="43"/>
      <c r="R40" s="43"/>
      <c r="S40" s="43"/>
      <c r="T40" s="43"/>
      <c r="U40" s="52"/>
      <c r="V40" s="97"/>
      <c r="W40" s="95"/>
      <c r="X40" s="102"/>
    </row>
    <row r="41" spans="1:24" x14ac:dyDescent="0.35">
      <c r="A41" s="7"/>
      <c r="B41" s="25"/>
      <c r="C41" s="1">
        <v>23</v>
      </c>
      <c r="D41" s="23" t="s">
        <v>23</v>
      </c>
      <c r="E41" s="65">
        <v>2.4390000000000001</v>
      </c>
      <c r="F41" s="67">
        <f t="shared" si="2"/>
        <v>49.283000000000001</v>
      </c>
      <c r="G41" s="5">
        <f t="shared" si="0"/>
        <v>49.313000000000002</v>
      </c>
      <c r="H41" s="5">
        <f t="shared" si="1"/>
        <v>-28.995000000000001</v>
      </c>
      <c r="I41" s="62"/>
      <c r="J41" s="63"/>
      <c r="K41" s="30" t="s">
        <v>32</v>
      </c>
      <c r="L41" s="35"/>
      <c r="M41" s="36"/>
      <c r="O41" s="43">
        <v>48.37</v>
      </c>
      <c r="P41" s="43" t="s">
        <v>48</v>
      </c>
      <c r="Q41" s="43" t="s">
        <v>48</v>
      </c>
      <c r="R41" s="43" t="s">
        <v>49</v>
      </c>
      <c r="S41" s="43" t="s">
        <v>49</v>
      </c>
      <c r="T41" s="43" t="s">
        <v>49</v>
      </c>
      <c r="U41" s="52">
        <f t="shared" ref="U41" si="8">(IF(P41="Y",1,0))+(IF(Q41="Y",1,0))+(IF(R41="Y",1,0))+(IF(S41="Y",1,0))+(IF(T41="Y",1,0))</f>
        <v>2</v>
      </c>
      <c r="V41" s="97"/>
      <c r="W41" s="95"/>
      <c r="X41" s="102"/>
    </row>
    <row r="42" spans="1:24" x14ac:dyDescent="0.35">
      <c r="A42" s="7"/>
      <c r="B42" s="25"/>
      <c r="C42" s="1">
        <v>22</v>
      </c>
      <c r="D42" s="23" t="s">
        <v>23</v>
      </c>
      <c r="E42" s="65">
        <v>2.4369999999999998</v>
      </c>
      <c r="F42" s="67">
        <f t="shared" si="2"/>
        <v>51.72</v>
      </c>
      <c r="G42" s="5">
        <f t="shared" si="0"/>
        <v>51.75</v>
      </c>
      <c r="H42" s="5">
        <f t="shared" si="1"/>
        <v>-31.431999999999999</v>
      </c>
      <c r="I42" s="62"/>
      <c r="J42" s="63"/>
      <c r="K42" s="30"/>
      <c r="L42" s="35"/>
      <c r="M42" s="36"/>
      <c r="O42" s="43"/>
      <c r="P42" s="43"/>
      <c r="Q42" s="43"/>
      <c r="R42" s="43"/>
      <c r="S42" s="43"/>
      <c r="T42" s="43"/>
      <c r="U42" s="52"/>
      <c r="V42" s="97"/>
      <c r="W42" s="95"/>
      <c r="X42" s="102"/>
    </row>
    <row r="43" spans="1:24" ht="15" customHeight="1" x14ac:dyDescent="0.35">
      <c r="A43" s="7"/>
      <c r="B43" s="25"/>
      <c r="C43" s="1">
        <v>21</v>
      </c>
      <c r="D43" s="23" t="s">
        <v>23</v>
      </c>
      <c r="E43" s="65">
        <v>2.4390000000000001</v>
      </c>
      <c r="F43" s="67">
        <f t="shared" si="2"/>
        <v>54.158999999999999</v>
      </c>
      <c r="G43" s="5">
        <f t="shared" si="0"/>
        <v>54.189</v>
      </c>
      <c r="H43" s="5">
        <f t="shared" si="1"/>
        <v>-33.870999999999995</v>
      </c>
      <c r="I43" s="69"/>
      <c r="J43" s="14">
        <f>I44-1</f>
        <v>54.066000000000003</v>
      </c>
      <c r="K43" s="30" t="s">
        <v>32</v>
      </c>
      <c r="L43" s="35"/>
      <c r="M43" s="36"/>
      <c r="O43" s="43">
        <v>53.87</v>
      </c>
      <c r="P43" s="43" t="s">
        <v>48</v>
      </c>
      <c r="Q43" s="43" t="s">
        <v>48</v>
      </c>
      <c r="R43" s="43" t="s">
        <v>49</v>
      </c>
      <c r="S43" s="43" t="s">
        <v>49</v>
      </c>
      <c r="T43" s="43" t="s">
        <v>49</v>
      </c>
      <c r="U43" s="52">
        <f t="shared" ref="U43" si="9">(IF(P43="Y",1,0))+(IF(Q43="Y",1,0))+(IF(R43="Y",1,0))+(IF(S43="Y",1,0))+(IF(T43="Y",1,0))</f>
        <v>2</v>
      </c>
      <c r="V43" s="97"/>
      <c r="W43" s="95"/>
      <c r="X43" s="102"/>
    </row>
    <row r="44" spans="1:24" ht="15" customHeight="1" x14ac:dyDescent="0.35">
      <c r="A44" s="7"/>
      <c r="B44" s="25"/>
      <c r="C44" s="1">
        <v>20</v>
      </c>
      <c r="D44" s="23" t="s">
        <v>23</v>
      </c>
      <c r="E44" s="65">
        <v>2.4390000000000001</v>
      </c>
      <c r="F44" s="67">
        <f t="shared" si="2"/>
        <v>56.597999999999999</v>
      </c>
      <c r="G44" s="5">
        <f t="shared" si="0"/>
        <v>56.628</v>
      </c>
      <c r="H44" s="5">
        <f t="shared" si="1"/>
        <v>-36.31</v>
      </c>
      <c r="I44" s="12">
        <f>I61-41</f>
        <v>55.066000000000003</v>
      </c>
      <c r="J44" s="63"/>
      <c r="K44" s="30"/>
      <c r="L44" s="35"/>
      <c r="M44" s="36"/>
      <c r="O44" s="43"/>
      <c r="P44" s="43"/>
      <c r="Q44" s="43"/>
      <c r="R44" s="43"/>
      <c r="S44" s="43"/>
      <c r="T44" s="43"/>
      <c r="U44" s="52"/>
      <c r="V44" s="97"/>
      <c r="W44" s="95"/>
      <c r="X44" s="102"/>
    </row>
    <row r="45" spans="1:24" ht="15" customHeight="1" x14ac:dyDescent="0.35">
      <c r="A45" s="7"/>
      <c r="B45" s="25"/>
      <c r="C45" s="1">
        <v>19</v>
      </c>
      <c r="D45" s="23" t="s">
        <v>23</v>
      </c>
      <c r="E45" s="65">
        <v>2.4380000000000002</v>
      </c>
      <c r="F45" s="67">
        <f t="shared" si="2"/>
        <v>59.036000000000001</v>
      </c>
      <c r="G45" s="5">
        <f t="shared" si="0"/>
        <v>59.066000000000003</v>
      </c>
      <c r="H45" s="5">
        <f t="shared" si="1"/>
        <v>-38.748000000000005</v>
      </c>
      <c r="I45" s="62"/>
      <c r="J45" s="63"/>
      <c r="K45" s="30" t="s">
        <v>32</v>
      </c>
      <c r="L45" s="35"/>
      <c r="M45" s="36"/>
      <c r="O45" s="43"/>
      <c r="P45" s="1"/>
      <c r="Q45" s="1"/>
      <c r="R45" s="1"/>
      <c r="S45" s="1"/>
      <c r="T45" s="1"/>
      <c r="U45" s="52"/>
      <c r="V45" s="97"/>
      <c r="W45" s="95"/>
      <c r="X45" s="102"/>
    </row>
    <row r="46" spans="1:24" x14ac:dyDescent="0.35">
      <c r="A46" s="7"/>
      <c r="B46" s="25"/>
      <c r="C46" s="1">
        <v>18</v>
      </c>
      <c r="D46" s="23" t="s">
        <v>23</v>
      </c>
      <c r="E46" s="65">
        <v>2.44</v>
      </c>
      <c r="F46" s="67">
        <f t="shared" si="2"/>
        <v>61.475999999999999</v>
      </c>
      <c r="G46" s="5">
        <f t="shared" si="0"/>
        <v>61.506</v>
      </c>
      <c r="H46" s="5">
        <f t="shared" si="1"/>
        <v>-41.188000000000002</v>
      </c>
      <c r="I46" s="62"/>
      <c r="J46" s="63"/>
      <c r="K46" s="30"/>
      <c r="L46" s="35"/>
      <c r="M46" s="36"/>
      <c r="O46" s="43">
        <v>61.37</v>
      </c>
      <c r="P46" s="43" t="s">
        <v>48</v>
      </c>
      <c r="Q46" s="43" t="s">
        <v>48</v>
      </c>
      <c r="R46" s="43" t="s">
        <v>49</v>
      </c>
      <c r="S46" s="43" t="s">
        <v>49</v>
      </c>
      <c r="T46" s="43" t="s">
        <v>49</v>
      </c>
      <c r="U46" s="52">
        <f t="shared" ref="U46" si="10">(IF(P46="Y",1,0))+(IF(Q46="Y",1,0))+(IF(R46="Y",1,0))+(IF(S46="Y",1,0))+(IF(T46="Y",1,0))</f>
        <v>2</v>
      </c>
      <c r="V46" s="98" t="s">
        <v>93</v>
      </c>
      <c r="W46" s="95" t="s">
        <v>85</v>
      </c>
      <c r="X46" s="102" t="s">
        <v>107</v>
      </c>
    </row>
    <row r="47" spans="1:24" ht="15" customHeight="1" x14ac:dyDescent="0.35">
      <c r="A47" s="7"/>
      <c r="B47" s="25"/>
      <c r="C47" s="1">
        <v>17</v>
      </c>
      <c r="D47" s="23" t="s">
        <v>23</v>
      </c>
      <c r="E47" s="65">
        <v>2.4380000000000002</v>
      </c>
      <c r="F47" s="67">
        <f t="shared" si="2"/>
        <v>63.914000000000001</v>
      </c>
      <c r="G47" s="5">
        <f t="shared" si="0"/>
        <v>63.944000000000003</v>
      </c>
      <c r="H47" s="5">
        <f t="shared" si="1"/>
        <v>-43.626000000000005</v>
      </c>
      <c r="I47" s="62"/>
      <c r="J47" s="63"/>
      <c r="K47" s="30" t="s">
        <v>32</v>
      </c>
      <c r="L47" s="35"/>
      <c r="M47" s="36"/>
      <c r="O47" s="1"/>
      <c r="P47" s="1"/>
      <c r="Q47" s="1"/>
      <c r="R47" s="1"/>
      <c r="S47" s="1"/>
      <c r="T47" s="1"/>
      <c r="U47" s="51"/>
      <c r="V47" s="94"/>
      <c r="W47" s="95"/>
      <c r="X47" s="102"/>
    </row>
    <row r="48" spans="1:24" ht="15" customHeight="1" x14ac:dyDescent="0.35">
      <c r="A48" s="7"/>
      <c r="B48" s="25"/>
      <c r="C48" s="1">
        <v>16</v>
      </c>
      <c r="D48" s="23" t="s">
        <v>23</v>
      </c>
      <c r="E48" s="65">
        <v>2.4409999999999998</v>
      </c>
      <c r="F48" s="67">
        <f t="shared" si="2"/>
        <v>66.355000000000004</v>
      </c>
      <c r="G48" s="5">
        <f t="shared" si="0"/>
        <v>66.385000000000005</v>
      </c>
      <c r="H48" s="5">
        <f t="shared" si="1"/>
        <v>-46.067000000000007</v>
      </c>
      <c r="I48" s="62"/>
      <c r="J48" s="63"/>
      <c r="K48" s="30"/>
      <c r="L48" s="35"/>
      <c r="M48" s="36"/>
      <c r="O48" s="43"/>
      <c r="P48" s="1"/>
      <c r="Q48" s="1"/>
      <c r="R48" s="1"/>
      <c r="S48" s="1"/>
      <c r="T48" s="1"/>
      <c r="U48" s="52"/>
      <c r="V48" s="94"/>
      <c r="W48" s="95"/>
      <c r="X48" s="102"/>
    </row>
    <row r="49" spans="1:24" ht="15" customHeight="1" x14ac:dyDescent="0.35">
      <c r="A49" s="7"/>
      <c r="B49" s="25"/>
      <c r="C49" s="1">
        <v>15</v>
      </c>
      <c r="D49" s="23" t="s">
        <v>23</v>
      </c>
      <c r="E49" s="65">
        <v>2.4390000000000001</v>
      </c>
      <c r="F49" s="67">
        <f t="shared" si="2"/>
        <v>68.794000000000011</v>
      </c>
      <c r="G49" s="5">
        <f t="shared" si="0"/>
        <v>68.824000000000012</v>
      </c>
      <c r="H49" s="5">
        <f t="shared" si="1"/>
        <v>-48.506000000000014</v>
      </c>
      <c r="I49" s="62"/>
      <c r="J49" s="63"/>
      <c r="K49" s="30" t="s">
        <v>32</v>
      </c>
      <c r="L49" s="35"/>
      <c r="M49" s="36"/>
      <c r="O49" s="1"/>
      <c r="P49" s="1"/>
      <c r="Q49" s="1"/>
      <c r="R49" s="1"/>
      <c r="S49" s="1"/>
      <c r="T49" s="1"/>
      <c r="U49" s="51"/>
      <c r="V49" s="94"/>
      <c r="W49" s="95"/>
      <c r="X49" s="102"/>
    </row>
    <row r="50" spans="1:24" x14ac:dyDescent="0.35">
      <c r="A50" s="7"/>
      <c r="B50" s="25"/>
      <c r="C50" s="1">
        <v>14</v>
      </c>
      <c r="D50" s="23" t="s">
        <v>23</v>
      </c>
      <c r="E50" s="65">
        <v>2.4380000000000002</v>
      </c>
      <c r="F50" s="67">
        <f t="shared" si="2"/>
        <v>71.232000000000014</v>
      </c>
      <c r="G50" s="5">
        <f t="shared" si="0"/>
        <v>71.262000000000015</v>
      </c>
      <c r="H50" s="5">
        <f t="shared" si="1"/>
        <v>-50.944000000000017</v>
      </c>
      <c r="I50" s="62"/>
      <c r="J50" s="63"/>
      <c r="K50" s="30"/>
      <c r="L50" s="35"/>
      <c r="M50" s="36"/>
      <c r="O50" s="43"/>
      <c r="P50" s="1"/>
      <c r="Q50" s="1"/>
      <c r="R50" s="1"/>
      <c r="S50" s="1"/>
      <c r="T50" s="1"/>
      <c r="U50" s="52"/>
      <c r="V50" s="94"/>
      <c r="W50" s="95"/>
      <c r="X50" s="102"/>
    </row>
    <row r="51" spans="1:24" ht="15" customHeight="1" x14ac:dyDescent="0.35">
      <c r="A51" s="7"/>
      <c r="B51" s="25"/>
      <c r="C51" s="1">
        <v>13</v>
      </c>
      <c r="D51" s="23" t="s">
        <v>23</v>
      </c>
      <c r="E51" s="65">
        <v>2.444</v>
      </c>
      <c r="F51" s="67">
        <f t="shared" si="2"/>
        <v>73.676000000000016</v>
      </c>
      <c r="G51" s="5">
        <f t="shared" si="0"/>
        <v>73.706000000000017</v>
      </c>
      <c r="H51" s="5">
        <f t="shared" si="1"/>
        <v>-53.388000000000019</v>
      </c>
      <c r="I51" s="62"/>
      <c r="J51" s="63"/>
      <c r="K51" s="30" t="s">
        <v>32</v>
      </c>
      <c r="L51" s="35"/>
      <c r="M51" s="36"/>
      <c r="O51" s="43"/>
      <c r="P51" s="1"/>
      <c r="Q51" s="1"/>
      <c r="R51" s="1"/>
      <c r="S51" s="1"/>
      <c r="T51" s="1"/>
      <c r="U51" s="52"/>
      <c r="V51" s="94"/>
      <c r="W51" s="95"/>
      <c r="X51" s="102"/>
    </row>
    <row r="52" spans="1:24" x14ac:dyDescent="0.35">
      <c r="A52" s="7"/>
      <c r="B52" s="25"/>
      <c r="C52" s="1">
        <v>12</v>
      </c>
      <c r="D52" s="23" t="s">
        <v>23</v>
      </c>
      <c r="E52" s="65">
        <v>2.44</v>
      </c>
      <c r="F52" s="67">
        <f t="shared" si="2"/>
        <v>76.116000000000014</v>
      </c>
      <c r="G52" s="5">
        <f t="shared" si="0"/>
        <v>76.146000000000015</v>
      </c>
      <c r="H52" s="5">
        <f t="shared" si="1"/>
        <v>-55.828000000000017</v>
      </c>
      <c r="I52" s="62"/>
      <c r="J52" s="63"/>
      <c r="K52" s="30"/>
      <c r="L52" s="35"/>
      <c r="M52" s="36"/>
      <c r="O52" s="43">
        <v>74.47</v>
      </c>
      <c r="P52" s="43" t="s">
        <v>48</v>
      </c>
      <c r="Q52" s="43" t="s">
        <v>49</v>
      </c>
      <c r="R52" s="43" t="s">
        <v>49</v>
      </c>
      <c r="S52" s="43" t="s">
        <v>48</v>
      </c>
      <c r="T52" s="43" t="s">
        <v>49</v>
      </c>
      <c r="U52" s="52">
        <f t="shared" ref="U52" si="11">(IF(P52="Y",1,0))+(IF(Q52="Y",1,0))+(IF(R52="Y",1,0))+(IF(S52="Y",1,0))+(IF(T52="Y",1,0))</f>
        <v>2</v>
      </c>
      <c r="V52" s="94"/>
      <c r="W52" s="95"/>
      <c r="X52" s="102"/>
    </row>
    <row r="53" spans="1:24" ht="15" customHeight="1" x14ac:dyDescent="0.35">
      <c r="A53" s="7"/>
      <c r="B53" s="25"/>
      <c r="C53" s="1">
        <v>11</v>
      </c>
      <c r="D53" s="23" t="s">
        <v>23</v>
      </c>
      <c r="E53" s="65">
        <v>2.4420000000000002</v>
      </c>
      <c r="F53" s="67">
        <f t="shared" si="2"/>
        <v>78.558000000000021</v>
      </c>
      <c r="G53" s="5">
        <f t="shared" si="0"/>
        <v>78.588000000000022</v>
      </c>
      <c r="H53" s="5">
        <f t="shared" si="1"/>
        <v>-58.270000000000024</v>
      </c>
      <c r="I53" s="62"/>
      <c r="J53" s="63"/>
      <c r="K53" s="30" t="s">
        <v>32</v>
      </c>
      <c r="L53" s="35"/>
      <c r="M53" s="36"/>
      <c r="O53" s="1"/>
      <c r="P53" s="1"/>
      <c r="Q53" s="1"/>
      <c r="R53" s="1"/>
      <c r="S53" s="1"/>
      <c r="T53" s="1"/>
      <c r="U53" s="51"/>
      <c r="V53" s="99"/>
      <c r="W53" s="95"/>
      <c r="X53" s="102"/>
    </row>
    <row r="54" spans="1:24" ht="14.5" customHeight="1" x14ac:dyDescent="0.35">
      <c r="A54" s="7"/>
      <c r="B54" s="25"/>
      <c r="C54" s="1">
        <v>10</v>
      </c>
      <c r="D54" s="23" t="s">
        <v>23</v>
      </c>
      <c r="E54" s="65">
        <v>2.4420000000000002</v>
      </c>
      <c r="F54" s="67">
        <f t="shared" si="2"/>
        <v>81.000000000000028</v>
      </c>
      <c r="G54" s="5">
        <f t="shared" si="0"/>
        <v>81.03000000000003</v>
      </c>
      <c r="H54" s="5">
        <f t="shared" si="1"/>
        <v>-60.712000000000032</v>
      </c>
      <c r="I54" s="62"/>
      <c r="J54" s="63"/>
      <c r="K54" s="30"/>
      <c r="L54" s="35"/>
      <c r="M54" s="36"/>
      <c r="O54" s="1"/>
      <c r="P54" s="1"/>
      <c r="Q54" s="1"/>
      <c r="R54" s="1"/>
      <c r="S54" s="1"/>
      <c r="T54" s="1"/>
      <c r="U54" s="1"/>
      <c r="V54" s="94" t="s">
        <v>92</v>
      </c>
      <c r="W54" s="95" t="s">
        <v>50</v>
      </c>
      <c r="X54" s="102" t="s">
        <v>106</v>
      </c>
    </row>
    <row r="55" spans="1:24" x14ac:dyDescent="0.35">
      <c r="A55" s="7"/>
      <c r="B55" s="25"/>
      <c r="C55" s="1">
        <v>9</v>
      </c>
      <c r="D55" s="23" t="s">
        <v>23</v>
      </c>
      <c r="E55" s="65">
        <v>2.4380000000000002</v>
      </c>
      <c r="F55" s="67">
        <f>E55+F54</f>
        <v>83.438000000000031</v>
      </c>
      <c r="G55" s="5">
        <f t="shared" si="0"/>
        <v>83.468000000000032</v>
      </c>
      <c r="H55" s="5">
        <f t="shared" si="1"/>
        <v>-63.150000000000034</v>
      </c>
      <c r="I55" s="62"/>
      <c r="J55" s="63"/>
      <c r="K55" s="30" t="s">
        <v>32</v>
      </c>
      <c r="L55" s="35"/>
      <c r="M55" s="36"/>
      <c r="O55" s="43">
        <v>81.069999999999993</v>
      </c>
      <c r="P55" s="43" t="s">
        <v>48</v>
      </c>
      <c r="Q55" s="43" t="s">
        <v>48</v>
      </c>
      <c r="R55" s="43" t="s">
        <v>49</v>
      </c>
      <c r="S55" s="43" t="s">
        <v>48</v>
      </c>
      <c r="T55" s="43" t="s">
        <v>48</v>
      </c>
      <c r="U55" s="43">
        <f t="shared" ref="U55" si="12">(IF(P55="Y",1,0))+(IF(Q55="Y",1,0))+(IF(R55="Y",1,0))+(IF(S55="Y",1,0))+(IF(T55="Y",1,0))</f>
        <v>4</v>
      </c>
      <c r="V55" s="94"/>
      <c r="W55" s="95"/>
      <c r="X55" s="102"/>
    </row>
    <row r="56" spans="1:24" x14ac:dyDescent="0.35">
      <c r="A56" s="7"/>
      <c r="B56" s="7"/>
      <c r="C56" s="1">
        <v>8</v>
      </c>
      <c r="D56" s="23" t="s">
        <v>23</v>
      </c>
      <c r="E56" s="65">
        <v>2.4409999999999998</v>
      </c>
      <c r="F56" s="67">
        <f t="shared" ref="F56:F64" si="13">E56+F55</f>
        <v>85.879000000000033</v>
      </c>
      <c r="G56" s="5">
        <f t="shared" si="0"/>
        <v>85.909000000000034</v>
      </c>
      <c r="H56" s="5">
        <f t="shared" si="1"/>
        <v>-65.591000000000037</v>
      </c>
      <c r="I56" s="62"/>
      <c r="J56" s="63"/>
      <c r="K56" s="30"/>
      <c r="L56" s="35"/>
      <c r="M56" s="36"/>
      <c r="O56" s="43"/>
      <c r="P56" s="43"/>
      <c r="Q56" s="43"/>
      <c r="R56" s="43"/>
      <c r="S56" s="43"/>
      <c r="T56" s="43"/>
      <c r="U56" s="43"/>
      <c r="V56" s="94"/>
      <c r="W56" s="95"/>
      <c r="X56" s="102"/>
    </row>
    <row r="57" spans="1:24" x14ac:dyDescent="0.35">
      <c r="A57" s="7"/>
      <c r="B57" s="7"/>
      <c r="C57" s="1">
        <v>7</v>
      </c>
      <c r="D57" s="23" t="s">
        <v>23</v>
      </c>
      <c r="E57" s="65">
        <v>2.4409999999999998</v>
      </c>
      <c r="F57" s="67">
        <f t="shared" si="13"/>
        <v>88.320000000000036</v>
      </c>
      <c r="G57" s="5">
        <f t="shared" si="0"/>
        <v>88.350000000000037</v>
      </c>
      <c r="H57" s="5">
        <f t="shared" si="1"/>
        <v>-68.032000000000039</v>
      </c>
      <c r="I57" s="62"/>
      <c r="J57" s="63"/>
      <c r="K57" s="30" t="s">
        <v>32</v>
      </c>
      <c r="L57" s="35"/>
      <c r="M57" s="36"/>
      <c r="O57" s="1"/>
      <c r="P57" s="1"/>
      <c r="Q57" s="1"/>
      <c r="R57" s="1"/>
      <c r="S57" s="1"/>
      <c r="T57" s="1"/>
      <c r="U57" s="1"/>
      <c r="V57" s="94"/>
      <c r="W57" s="95"/>
      <c r="X57" s="102"/>
    </row>
    <row r="58" spans="1:24" ht="15" customHeight="1" x14ac:dyDescent="0.35">
      <c r="A58" s="7"/>
      <c r="B58" s="25"/>
      <c r="C58" s="1">
        <v>6</v>
      </c>
      <c r="D58" s="23" t="s">
        <v>23</v>
      </c>
      <c r="E58" s="65">
        <v>2.4430000000000001</v>
      </c>
      <c r="F58" s="67">
        <f t="shared" si="13"/>
        <v>90.763000000000034</v>
      </c>
      <c r="G58" s="5">
        <f t="shared" si="0"/>
        <v>90.793000000000035</v>
      </c>
      <c r="H58" s="5">
        <f t="shared" si="1"/>
        <v>-70.475000000000037</v>
      </c>
      <c r="I58" s="62"/>
      <c r="J58" s="63"/>
      <c r="K58" s="30"/>
      <c r="L58" s="70"/>
      <c r="M58" s="36"/>
      <c r="O58" s="1"/>
      <c r="P58" s="1"/>
      <c r="Q58" s="1"/>
      <c r="R58" s="1"/>
      <c r="S58" s="1"/>
      <c r="T58" s="1"/>
      <c r="U58" s="1"/>
      <c r="V58" s="94"/>
      <c r="W58" s="95"/>
      <c r="X58" s="102"/>
    </row>
    <row r="59" spans="1:24" x14ac:dyDescent="0.35">
      <c r="A59" s="7"/>
      <c r="B59" s="7"/>
      <c r="C59" s="1">
        <v>5</v>
      </c>
      <c r="D59" s="23" t="s">
        <v>23</v>
      </c>
      <c r="E59" s="65">
        <v>2.38</v>
      </c>
      <c r="F59" s="67">
        <f t="shared" si="13"/>
        <v>93.143000000000029</v>
      </c>
      <c r="G59" s="5">
        <f t="shared" si="0"/>
        <v>93.17300000000003</v>
      </c>
      <c r="H59" s="5">
        <f t="shared" si="1"/>
        <v>-72.855000000000032</v>
      </c>
      <c r="I59" s="62"/>
      <c r="J59" s="63"/>
      <c r="K59" s="30" t="s">
        <v>32</v>
      </c>
      <c r="L59" s="70"/>
      <c r="M59" s="36"/>
      <c r="O59" s="43"/>
      <c r="P59" s="1"/>
      <c r="Q59" s="1"/>
      <c r="R59" s="1"/>
      <c r="S59" s="1"/>
      <c r="T59" s="1"/>
      <c r="U59" s="43"/>
      <c r="V59" s="93" t="s">
        <v>59</v>
      </c>
      <c r="W59" s="88" t="s">
        <v>51</v>
      </c>
      <c r="X59" s="102" t="s">
        <v>105</v>
      </c>
    </row>
    <row r="60" spans="1:24" x14ac:dyDescent="0.35">
      <c r="A60" s="7"/>
      <c r="B60" s="7"/>
      <c r="C60" s="1">
        <v>4</v>
      </c>
      <c r="D60" s="23" t="s">
        <v>23</v>
      </c>
      <c r="E60" s="65">
        <v>2.4430000000000001</v>
      </c>
      <c r="F60" s="67">
        <f t="shared" si="13"/>
        <v>95.586000000000027</v>
      </c>
      <c r="G60" s="5">
        <f t="shared" si="0"/>
        <v>95.616000000000028</v>
      </c>
      <c r="H60" s="5">
        <f t="shared" si="1"/>
        <v>-75.29800000000003</v>
      </c>
      <c r="I60" s="62"/>
      <c r="J60" s="63"/>
      <c r="K60" s="30"/>
      <c r="L60" s="35"/>
      <c r="M60" s="36"/>
      <c r="O60" s="43">
        <v>94.57</v>
      </c>
      <c r="P60" s="43" t="s">
        <v>48</v>
      </c>
      <c r="Q60" s="43" t="s">
        <v>48</v>
      </c>
      <c r="R60" s="43" t="s">
        <v>49</v>
      </c>
      <c r="S60" s="43" t="s">
        <v>49</v>
      </c>
      <c r="T60" s="43" t="s">
        <v>49</v>
      </c>
      <c r="U60" s="43">
        <f t="shared" ref="U60" si="14">(IF(P60="Y",1,0))+(IF(Q60="Y",1,0))+(IF(R60="Y",1,0))+(IF(S60="Y",1,0))+(IF(T60="Y",1,0))</f>
        <v>2</v>
      </c>
      <c r="V60" s="93"/>
      <c r="W60" s="88"/>
      <c r="X60" s="102"/>
    </row>
    <row r="61" spans="1:24" x14ac:dyDescent="0.35">
      <c r="A61" s="7"/>
      <c r="B61" s="25"/>
      <c r="C61" s="1">
        <v>3</v>
      </c>
      <c r="D61" s="23" t="s">
        <v>23</v>
      </c>
      <c r="E61" s="65">
        <v>2.4430000000000001</v>
      </c>
      <c r="F61" s="67">
        <f t="shared" si="13"/>
        <v>98.029000000000025</v>
      </c>
      <c r="G61" s="5">
        <f t="shared" si="0"/>
        <v>98.059000000000026</v>
      </c>
      <c r="H61" s="5">
        <f t="shared" si="1"/>
        <v>-77.741000000000028</v>
      </c>
      <c r="I61" s="12">
        <f>I15</f>
        <v>96.066000000000003</v>
      </c>
      <c r="J61" s="63"/>
      <c r="K61" s="30" t="s">
        <v>34</v>
      </c>
      <c r="L61" s="35"/>
      <c r="M61" s="36"/>
      <c r="O61" s="43"/>
      <c r="P61" s="43"/>
      <c r="Q61" s="43"/>
      <c r="R61" s="43"/>
      <c r="S61" s="43"/>
      <c r="T61" s="43"/>
      <c r="U61" s="43"/>
      <c r="V61" s="47" t="s">
        <v>58</v>
      </c>
      <c r="W61" s="46" t="s">
        <v>57</v>
      </c>
      <c r="X61" s="81" t="s">
        <v>104</v>
      </c>
    </row>
    <row r="62" spans="1:24" x14ac:dyDescent="0.35">
      <c r="A62" s="7"/>
      <c r="B62" s="25"/>
      <c r="C62" s="1">
        <v>2</v>
      </c>
      <c r="D62" s="23" t="s">
        <v>21</v>
      </c>
      <c r="E62" s="65">
        <v>0.94499999999999995</v>
      </c>
      <c r="F62" s="67">
        <f t="shared" si="13"/>
        <v>98.974000000000018</v>
      </c>
      <c r="G62" s="5">
        <f t="shared" si="0"/>
        <v>99.004000000000019</v>
      </c>
      <c r="H62" s="5">
        <f t="shared" si="1"/>
        <v>-78.686000000000021</v>
      </c>
      <c r="I62" s="12"/>
      <c r="J62" s="63"/>
      <c r="K62" s="30"/>
      <c r="L62" s="35"/>
      <c r="M62" s="36" t="s">
        <v>35</v>
      </c>
      <c r="O62" s="1"/>
      <c r="P62" s="1"/>
      <c r="Q62" s="1"/>
      <c r="R62" s="1"/>
      <c r="S62" s="1"/>
      <c r="T62" s="1"/>
      <c r="U62" s="1"/>
      <c r="V62" s="90" t="s">
        <v>53</v>
      </c>
      <c r="W62" s="91" t="s">
        <v>52</v>
      </c>
      <c r="X62" s="102" t="s">
        <v>103</v>
      </c>
    </row>
    <row r="63" spans="1:24" x14ac:dyDescent="0.35">
      <c r="A63" s="7"/>
      <c r="B63" s="7"/>
      <c r="C63" s="1">
        <v>1</v>
      </c>
      <c r="D63" s="1" t="s">
        <v>22</v>
      </c>
      <c r="E63" s="65">
        <v>0.94099999999999995</v>
      </c>
      <c r="F63" s="67">
        <f t="shared" si="13"/>
        <v>99.91500000000002</v>
      </c>
      <c r="G63" s="5">
        <f t="shared" si="0"/>
        <v>99.945000000000022</v>
      </c>
      <c r="H63" s="5">
        <f t="shared" si="1"/>
        <v>-79.627000000000024</v>
      </c>
      <c r="I63" s="12"/>
      <c r="J63" s="63"/>
      <c r="K63" s="30" t="s">
        <v>36</v>
      </c>
      <c r="L63" s="35"/>
      <c r="M63" s="37"/>
      <c r="O63" s="43"/>
      <c r="P63" s="43"/>
      <c r="Q63" s="43"/>
      <c r="R63" s="43"/>
      <c r="S63" s="43"/>
      <c r="T63" s="43"/>
      <c r="U63" s="43"/>
      <c r="V63" s="90"/>
      <c r="W63" s="92"/>
      <c r="X63" s="102"/>
    </row>
    <row r="64" spans="1:24" x14ac:dyDescent="0.35">
      <c r="A64" s="7"/>
      <c r="B64" s="7"/>
      <c r="C64" s="8" t="s">
        <v>11</v>
      </c>
      <c r="D64" s="1" t="s">
        <v>65</v>
      </c>
      <c r="E64" s="65">
        <v>7.8E-2</v>
      </c>
      <c r="F64" s="67">
        <f t="shared" si="13"/>
        <v>99.993000000000023</v>
      </c>
      <c r="G64" s="5">
        <f t="shared" si="0"/>
        <v>100.02300000000002</v>
      </c>
      <c r="H64" s="5">
        <f t="shared" si="1"/>
        <v>-79.705000000000027</v>
      </c>
      <c r="I64" s="12"/>
      <c r="J64" s="63"/>
      <c r="K64" s="30"/>
      <c r="L64" s="35"/>
      <c r="M64" s="37"/>
      <c r="O64" s="1"/>
      <c r="P64" s="1"/>
      <c r="Q64" s="1"/>
      <c r="R64" s="1"/>
      <c r="S64" s="1"/>
      <c r="T64" s="1"/>
      <c r="U64" s="1"/>
      <c r="V64" s="89" t="s">
        <v>55</v>
      </c>
      <c r="W64" s="88" t="s">
        <v>54</v>
      </c>
      <c r="X64" s="102" t="s">
        <v>102</v>
      </c>
    </row>
    <row r="65" spans="5:24" x14ac:dyDescent="0.35">
      <c r="O65" s="1"/>
      <c r="P65" s="1"/>
      <c r="Q65" s="1"/>
      <c r="R65" s="1"/>
      <c r="S65" s="1"/>
      <c r="T65" s="1"/>
      <c r="U65" s="1"/>
      <c r="V65" s="89"/>
      <c r="W65" s="88"/>
      <c r="X65" s="102"/>
    </row>
    <row r="66" spans="5:24" x14ac:dyDescent="0.35">
      <c r="E66" s="71"/>
      <c r="F66" s="72"/>
      <c r="G66" s="55"/>
      <c r="H66" s="71"/>
      <c r="O66" s="44"/>
    </row>
    <row r="67" spans="5:24" ht="43.5" x14ac:dyDescent="0.35">
      <c r="E67" s="71" t="s">
        <v>75</v>
      </c>
      <c r="F67" s="76">
        <v>3.927</v>
      </c>
      <c r="G67" s="55" t="s">
        <v>71</v>
      </c>
      <c r="H67" s="11"/>
    </row>
    <row r="68" spans="5:24" x14ac:dyDescent="0.35">
      <c r="E68" s="55" t="s">
        <v>76</v>
      </c>
      <c r="F68" s="55">
        <f>SUM(E22:E64)</f>
        <v>99.529000000000025</v>
      </c>
      <c r="G68" s="55" t="s">
        <v>71</v>
      </c>
    </row>
    <row r="69" spans="5:24" ht="29" x14ac:dyDescent="0.35">
      <c r="E69" s="71" t="s">
        <v>77</v>
      </c>
      <c r="F69" s="55">
        <f>F68-F67</f>
        <v>95.602000000000018</v>
      </c>
      <c r="G69" s="55" t="s">
        <v>71</v>
      </c>
    </row>
    <row r="70" spans="5:24" ht="43.5" x14ac:dyDescent="0.35">
      <c r="E70" s="73" t="s">
        <v>78</v>
      </c>
      <c r="F70" s="74">
        <f>I15-F69</f>
        <v>0.46399999999998442</v>
      </c>
      <c r="G70" s="55" t="s">
        <v>71</v>
      </c>
    </row>
    <row r="71" spans="5:24" ht="43.5" x14ac:dyDescent="0.35">
      <c r="E71" s="71" t="s">
        <v>79</v>
      </c>
      <c r="F71" s="77">
        <v>0.46400000000000002</v>
      </c>
      <c r="G71" s="55" t="s">
        <v>71</v>
      </c>
    </row>
    <row r="72" spans="5:24" ht="29" x14ac:dyDescent="0.35">
      <c r="E72" s="71" t="s">
        <v>80</v>
      </c>
      <c r="F72" s="55">
        <v>101.8</v>
      </c>
      <c r="G72" s="55" t="s">
        <v>60</v>
      </c>
    </row>
  </sheetData>
  <mergeCells count="37">
    <mergeCell ref="V30:V36"/>
    <mergeCell ref="W30:W36"/>
    <mergeCell ref="V26:V29"/>
    <mergeCell ref="W26:W29"/>
    <mergeCell ref="C3:F3"/>
    <mergeCell ref="C4:F4"/>
    <mergeCell ref="C5:F5"/>
    <mergeCell ref="C6:F6"/>
    <mergeCell ref="C8:F8"/>
    <mergeCell ref="C9:F9"/>
    <mergeCell ref="C10:F10"/>
    <mergeCell ref="C11:F11"/>
    <mergeCell ref="C12:F12"/>
    <mergeCell ref="I18:M18"/>
    <mergeCell ref="V22:V25"/>
    <mergeCell ref="W22:W25"/>
    <mergeCell ref="V46:V53"/>
    <mergeCell ref="W46:W53"/>
    <mergeCell ref="V54:V58"/>
    <mergeCell ref="W54:W58"/>
    <mergeCell ref="V37:V45"/>
    <mergeCell ref="W37:W45"/>
    <mergeCell ref="V64:V65"/>
    <mergeCell ref="W64:W65"/>
    <mergeCell ref="V59:V60"/>
    <mergeCell ref="W59:W60"/>
    <mergeCell ref="V62:V63"/>
    <mergeCell ref="W62:W63"/>
    <mergeCell ref="X37:X45"/>
    <mergeCell ref="X30:X36"/>
    <mergeCell ref="X26:X29"/>
    <mergeCell ref="X22:X25"/>
    <mergeCell ref="X64:X65"/>
    <mergeCell ref="X62:X63"/>
    <mergeCell ref="X59:X60"/>
    <mergeCell ref="X54:X58"/>
    <mergeCell ref="X46:X53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36CDFC0F60844B3BA5A50A8EBACDF" ma:contentTypeVersion="13" ma:contentTypeDescription="Create a new document." ma:contentTypeScope="" ma:versionID="165ee206a18aab4a7a83ecb1e7c3112a">
  <xsd:schema xmlns:xsd="http://www.w3.org/2001/XMLSchema" xmlns:xs="http://www.w3.org/2001/XMLSchema" xmlns:p="http://schemas.microsoft.com/office/2006/metadata/properties" xmlns:ns1="http://schemas.microsoft.com/sharepoint/v3" xmlns:ns3="0e5880a4-23e7-4371-be95-70648cd84d4b" targetNamespace="http://schemas.microsoft.com/office/2006/metadata/properties" ma:root="true" ma:fieldsID="63767faadd90e5b38fb9358beae427eb" ns1:_="" ns3:_="">
    <xsd:import namespace="http://schemas.microsoft.com/sharepoint/v3"/>
    <xsd:import namespace="0e5880a4-23e7-4371-be95-70648cd84d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880a4-23e7-4371-be95-70648cd84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D5EF05-269E-4253-BDF3-DE1EB82E8812}">
  <ds:schemaRefs>
    <ds:schemaRef ds:uri="http://schemas.microsoft.com/sharepoint/v3"/>
    <ds:schemaRef ds:uri="http://purl.org/dc/terms/"/>
    <ds:schemaRef ds:uri="http://schemas.openxmlformats.org/package/2006/metadata/core-properties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6E14DC-639D-4B03-9C31-E757C6D2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7947D1-C681-4AD8-B8F1-EF92C9260C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TH0413 (initial design)</vt:lpstr>
      <vt:lpstr>TH0413 (AECOM reported lengths)</vt:lpstr>
      <vt:lpstr>TH0413 (calculated hang depth)</vt:lpstr>
    </vt:vector>
  </TitlesOfParts>
  <Company>The British Geological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Kuras, Oliver</dc:creator>
  <cp:lastModifiedBy>Sunday Okunuwadje - BGS</cp:lastModifiedBy>
  <cp:lastPrinted>2019-10-10T10:22:17Z</cp:lastPrinted>
  <dcterms:created xsi:type="dcterms:W3CDTF">2019-07-25T10:04:14Z</dcterms:created>
  <dcterms:modified xsi:type="dcterms:W3CDTF">2023-01-25T15:33:45Z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0x010100A4936CDFC0F60844B3BA5A50A8EBACDF</vt:lpwstr>
  </property>
</Properties>
</file>